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Compras Públicas\"/>
    </mc:Choice>
  </mc:AlternateContent>
  <xr:revisionPtr revIDLastSave="0" documentId="13_ncr:1_{206DA2DE-CE6D-48EB-AD93-8631FD01717F}" xr6:coauthVersionLast="47" xr6:coauthVersionMax="47" xr10:uidLastSave="{00000000-0000-0000-0000-000000000000}"/>
  <bookViews>
    <workbookView xWindow="-108" yWindow="-108" windowWidth="23256" windowHeight="12456" firstSheet="5" activeTab="7" xr2:uid="{00000000-000D-0000-FFFF-FFFF00000000}"/>
  </bookViews>
  <sheets>
    <sheet name="Aud. Interna" sheetId="17" state="hidden" r:id="rId1"/>
    <sheet name="2019" sheetId="16" r:id="rId2"/>
    <sheet name="2020" sheetId="21" r:id="rId3"/>
    <sheet name="2021" sheetId="22" r:id="rId4"/>
    <sheet name="2022" sheetId="23" r:id="rId5"/>
    <sheet name="2023" sheetId="25" r:id="rId6"/>
    <sheet name="Cálculo2023" sheetId="26" r:id="rId7"/>
    <sheet name="Calculo 2022" sheetId="24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5" l="1"/>
  <c r="I6" i="25"/>
  <c r="D29" i="26"/>
  <c r="C29" i="26"/>
  <c r="C31" i="26" s="1"/>
  <c r="J7" i="25"/>
  <c r="Q6" i="23"/>
  <c r="D9" i="24"/>
  <c r="G6" i="23" s="1"/>
  <c r="C9" i="24"/>
  <c r="I6" i="23" s="1"/>
  <c r="E9" i="24"/>
  <c r="E8" i="24"/>
  <c r="E7" i="24"/>
  <c r="E6" i="24"/>
  <c r="E5" i="24"/>
  <c r="J7" i="23"/>
  <c r="J6" i="23"/>
  <c r="N7" i="22"/>
  <c r="N6" i="22"/>
  <c r="J6" i="22"/>
  <c r="J7" i="22"/>
  <c r="D31" i="26" l="1"/>
  <c r="E31" i="26" s="1"/>
  <c r="E29" i="26"/>
  <c r="J6" i="25"/>
  <c r="I7" i="21"/>
  <c r="I6" i="21"/>
  <c r="P6" i="21" s="1"/>
  <c r="N7" i="21" l="1"/>
  <c r="M7" i="21" l="1"/>
  <c r="H8" i="16" l="1"/>
  <c r="O8" i="16" s="1"/>
  <c r="H7" i="16"/>
  <c r="O7" i="16" s="1"/>
  <c r="H6" i="16"/>
  <c r="O6" i="16" s="1"/>
  <c r="H15" i="17" l="1"/>
  <c r="H14" i="17"/>
  <c r="H13" i="17"/>
  <c r="H12" i="17"/>
  <c r="H11" i="17"/>
  <c r="H10" i="17"/>
  <c r="H9" i="17"/>
  <c r="H8" i="17"/>
  <c r="H7" i="17"/>
  <c r="H6" i="17"/>
</calcChain>
</file>

<file path=xl/sharedStrings.xml><?xml version="1.0" encoding="utf-8"?>
<sst xmlns="http://schemas.openxmlformats.org/spreadsheetml/2006/main" count="374" uniqueCount="110">
  <si>
    <t>SEGUIMIENTO A INDICADORES DE PROCESO</t>
  </si>
  <si>
    <t xml:space="preserve">SECCIONAL: </t>
  </si>
  <si>
    <t>PROCESO: AUDITORIA INTERNA</t>
  </si>
  <si>
    <t xml:space="preserve">RESPONSABLE:  </t>
  </si>
  <si>
    <t xml:space="preserve">CARGO: </t>
  </si>
  <si>
    <t xml:space="preserve">FECHA ELABORACIÓN: </t>
  </si>
  <si>
    <t>AÑO: 2019</t>
  </si>
  <si>
    <t>NOMBRE INDICADOR</t>
  </si>
  <si>
    <t>TIPO INDICADOR</t>
  </si>
  <si>
    <t>OBJETIVO ESTRATEGICO</t>
  </si>
  <si>
    <t>FÓRMULA</t>
  </si>
  <si>
    <t>Meta</t>
  </si>
  <si>
    <t>Nivel  mínimo de cumplimiento</t>
  </si>
  <si>
    <t>PERIODO DE MEDICIÓN</t>
  </si>
  <si>
    <t>MEDICIONES</t>
  </si>
  <si>
    <t>Variable 1</t>
  </si>
  <si>
    <t>Variable 2</t>
  </si>
  <si>
    <t>Resultado</t>
  </si>
  <si>
    <t>1er. Trimestre</t>
  </si>
  <si>
    <t>2do. Trimestre</t>
  </si>
  <si>
    <t>3er. Trimestre</t>
  </si>
  <si>
    <t>4to. Trimestre</t>
  </si>
  <si>
    <t>Último Análisis</t>
  </si>
  <si>
    <t>Nombre de la Variable</t>
  </si>
  <si>
    <t>Valor</t>
  </si>
  <si>
    <t>Tiempo Promedio de Atención de Quejas, Reclamos y Sugerencias</t>
  </si>
  <si>
    <t xml:space="preserve">Cumplimiento </t>
  </si>
  <si>
    <t>Medir el tiempo promedio en que se resuelven las solicitudes a través del Sistema Integrado de Gestión y Control de la Calidad SIGCMA</t>
  </si>
  <si>
    <t>Días de gestión</t>
  </si>
  <si>
    <t>Solicitudes registradas</t>
  </si>
  <si>
    <t>15 DIAS</t>
  </si>
  <si>
    <t>Trimestral</t>
  </si>
  <si>
    <t>SECCIONAL: RISARALDA</t>
  </si>
  <si>
    <t>PROCESO: ADQUISICIÓN DE BIENES Y SERVICIOS</t>
  </si>
  <si>
    <t>RESPONSABLE:  IVAN MATURANA CÓRDOBA</t>
  </si>
  <si>
    <t>CARGO: LIDER DE PROCESO</t>
  </si>
  <si>
    <t>FECHA: 31-dic-2019</t>
  </si>
  <si>
    <t>TIPO DE INDICADOR</t>
  </si>
  <si>
    <t>Nonbre de la Variable</t>
  </si>
  <si>
    <t>Ejecución Plan de Adquisiciones</t>
  </si>
  <si>
    <t>Eficiencia y Eficacia</t>
  </si>
  <si>
    <t>Medir el grado de cumplimiento en la ejecución del presupuesto anual de gastos</t>
  </si>
  <si>
    <t>PRESUPUESTO EJECUTADO DEL PLAN ANUAL DE ADQUISICIONES</t>
  </si>
  <si>
    <t>PRESUPUESTO ASIGNADO AL PLAN ANUAL DE ADQUISICIONES</t>
  </si>
  <si>
    <t>Anual</t>
  </si>
  <si>
    <t>N/A</t>
  </si>
  <si>
    <t>A la fecha se adelantan del plan de adquisiciones los Recursos asignados para la Vigencia 2019. Al cierre de la vigencia 2019, se ejecuto el 100% de  los recursos presupuestales asignados. aproximadamente un total de 6.200.000.000 en el PAA a diciembre de 2019</t>
  </si>
  <si>
    <t>Procesos de contratación adjudicados</t>
  </si>
  <si>
    <t>Medir el grado de cumplimiento de los procesos de contratacion proyectados</t>
  </si>
  <si>
    <t>PROCESOS DE CONTRATACION ADJUDICADOS</t>
  </si>
  <si>
    <t>PROCESOS DE CONTRATACION PROYECTADOS</t>
  </si>
  <si>
    <t>A la fecha se adelanto  la contratacion con los Recursos asignados durante la Vigencia 2019. en total 53 procesos de minima cuantia, 1 licitacion publica,  12 menor cuantia, 7 subasta inversa.</t>
  </si>
  <si>
    <t>CÓDIGO
PO-EPE-02</t>
  </si>
  <si>
    <t>ELABORÓ      
LIDER DE ROCESO</t>
  </si>
  <si>
    <t>REVISÓ
CENDOJ-SIGCMA</t>
  </si>
  <si>
    <t>APROBÓ
COMITÈ NACIONAL DEL SIGCMA</t>
  </si>
  <si>
    <t>VERSIÓN 01</t>
  </si>
  <si>
    <t>FECHA 12/10/2016</t>
  </si>
  <si>
    <t>FECHA 25/06/2018</t>
  </si>
  <si>
    <t>FECHA 27/06/2018</t>
  </si>
  <si>
    <t>SECCIONAL: PEREIRA</t>
  </si>
  <si>
    <t>FECHA ELABORACIÓN: 28/02/2020
FECHA ACTUALIZACIÓN: 05/01/2021</t>
  </si>
  <si>
    <t>AÑO: 2020</t>
  </si>
  <si>
    <t>PROPOSITO</t>
  </si>
  <si>
    <t>Recursos asignados y ejecutados al 31/12/2020. Corresponden a Adquisición de Bienes y Servicios y Inversión.</t>
  </si>
  <si>
    <t>90.67%</t>
  </si>
  <si>
    <t>Plan Anual de Adquisiciones Versión 17, se proyectó la adquisición de 67 servicios y/o productos para ejecutarse durante toda la vigencia 2020. Durante el cuarto trismestre del año se ha cumplido el  100%  del proyectado.</t>
  </si>
  <si>
    <t>AÑO: 2021</t>
  </si>
  <si>
    <t>OBJETIVO INDICADOR</t>
  </si>
  <si>
    <t>4. Fortalecer la autonomía e independencia judicial, administrativa y financiera de la Rama Judicial.</t>
  </si>
  <si>
    <t>A la fecha se ha ejecutado el Presupuesto de Adquisición de Bienes y Servicios en un 64%</t>
  </si>
  <si>
    <t>A la fecha se han adjudicado 32 de los 75 Procesos proyectados para un 42.67%</t>
  </si>
  <si>
    <t>PROCESO: Compras Públicas</t>
  </si>
  <si>
    <t xml:space="preserve">FECHA ELABORACIÓN: Marzo de 2022
FECHA ACTUALIZACIÓN: </t>
  </si>
  <si>
    <t>AÑO: 2022</t>
  </si>
  <si>
    <t>El Presupuesto fue ejecutado de manera satisfactoria, dando cumplimiento al indicador.</t>
  </si>
  <si>
    <t>Al cierre de vigencia se adjudicaron 53 contratos de 56 proyectados</t>
  </si>
  <si>
    <t xml:space="preserve">FECHA ELABORACIÓN: Marzo de 2023
FECHA ACTUALIZACIÓN: </t>
  </si>
  <si>
    <t>AÑO: 2023</t>
  </si>
  <si>
    <t xml:space="preserve">OBJETIVO SIGCMA </t>
  </si>
  <si>
    <t>OBJETIVO PSD</t>
  </si>
  <si>
    <t xml:space="preserve"> Asegurar el cumplimiento de los objetivos institucionales, la normatividad aplicable, la mejora del SIGCMA y la satisfacción de los usuarios, revisando de forma continua y sistemática la planificación de la gestión y fortaleciendo la administración de riesgos y sus controles
</t>
  </si>
  <si>
    <t xml:space="preserve">Aumentar la confianza pública en la justicia a través de la transparencia, la rendición de cuentas y la participación, incluyendo la información de justicia y la producción, gestión y acceso a las fuentes de derecho, el fortalecimiento del sistema de gestión de calidad y medio ambiente (SIGCMA) y el mejoramiento de la calidad y publicidad de la información </t>
  </si>
  <si>
    <t xml:space="preserve">En el primer trimestre se ejecutó en un 59,04%.
En el segundo Trimestre aumentó al 66,76% del presupuesto asignado para el cumplimiento del plan anual de adquisiciónes en la vigencia 2023. 
En el tercer trimestré se alcanza una ejecución del 71,52% del presupuesto asignado para el cumplimiento del plan anual de adquisiciones en la vigencia 2023. </t>
  </si>
  <si>
    <t xml:space="preserve"> Asegurar el cumplimiento de los objetivos institucionales, la normatividad aplicable, la mejora del SIGCMA y la satisfacción de los usuarios, revisando de forma continua y sistemática la planificación de la gestión y fortaleciendo la administración de riesgos y sus controles</t>
  </si>
  <si>
    <t xml:space="preserve">En el primer trimestre se adjudicaron 7 procesos 12,28%.
En el segundo Trimestre se adjudicaron 13 contratos para un 22,81%. - Para un nivel de cumplimiento acumulado del  35,09%.
En el tercer trimestre se logra un 68,57% de adjudicación de los contratos.  </t>
  </si>
  <si>
    <t>Ejecución PAA 1er Trimestre 2023</t>
  </si>
  <si>
    <r>
      <t>Concepto del gasto</t>
    </r>
    <r>
      <rPr>
        <b/>
        <sz val="11"/>
        <rFont val="Calibri"/>
        <family val="2"/>
      </rPr>
      <t> </t>
    </r>
  </si>
  <si>
    <r>
      <t>Apropiado</t>
    </r>
    <r>
      <rPr>
        <b/>
        <sz val="11"/>
        <rFont val="Calibri"/>
        <family val="2"/>
      </rPr>
      <t> </t>
    </r>
  </si>
  <si>
    <t>Comprometido</t>
  </si>
  <si>
    <r>
      <t>%</t>
    </r>
    <r>
      <rPr>
        <b/>
        <sz val="11"/>
        <rFont val="Calibri"/>
        <family val="2"/>
      </rPr>
      <t> </t>
    </r>
  </si>
  <si>
    <t>Gastos generales Un 2</t>
  </si>
  <si>
    <t> </t>
  </si>
  <si>
    <t>Gastos generales Un 8</t>
  </si>
  <si>
    <t>Gastos generales Un 9</t>
  </si>
  <si>
    <t>TOTAL GASTOS GENERALES</t>
  </si>
  <si>
    <t>Inversión (MyMIF)</t>
  </si>
  <si>
    <t>Total </t>
  </si>
  <si>
    <t>Ejecución PAA 2do Trimestre 2023</t>
  </si>
  <si>
    <t>Ejecución PAA 3er Trimestre 2023</t>
  </si>
  <si>
    <t xml:space="preserve">Ejecución del presupuesto de funcionamiento
para la adquisición de bienes y servicios </t>
  </si>
  <si>
    <t>Unidad Ejecutora</t>
  </si>
  <si>
    <t>PRESUPUESTO ASIGNADO 
 31-12-2022</t>
  </si>
  <si>
    <t>PRESUPUESTO EJECUTADO EN EL PERIODO
31-12-2022</t>
  </si>
  <si>
    <t>% Ejecución</t>
  </si>
  <si>
    <t>Unidad 2</t>
  </si>
  <si>
    <t>Unidad 8</t>
  </si>
  <si>
    <t>Unidad 9</t>
  </si>
  <si>
    <t>Inversión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</si>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</sst>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$-240A]\ * #,##0_-;\-[$$-240A]\ * #,##0_-;_-[$$-240A]\ * &quot;-&quot;??_-;_-@_-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3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22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charset val="1"/>
      <scheme val="minor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color rgb="FF0070C0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Arial"/>
      <family val="2"/>
    </font>
    <font>
      <b/>
      <sz val="2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name val="Calibri"/>
      <family val="2"/>
      <scheme val="minor"/>
    </font>
    <font>
      <sz val="3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0033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BDD7EE"/>
        <bgColor rgb="FF000000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258">
    <xf numFmtId="0" fontId="0" fillId="0" borderId="0" xfId="0"/>
    <xf numFmtId="0" fontId="2" fillId="2" borderId="0" xfId="1" applyFont="1" applyFill="1" applyAlignment="1">
      <alignment wrapText="1"/>
    </xf>
    <xf numFmtId="0" fontId="6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8" fillId="2" borderId="12" xfId="1" applyFont="1" applyFill="1" applyBorder="1" applyAlignment="1">
      <alignment horizontal="center" vertical="center" wrapText="1"/>
    </xf>
    <xf numFmtId="9" fontId="11" fillId="2" borderId="12" xfId="6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0" fillId="2" borderId="0" xfId="0" applyFill="1"/>
    <xf numFmtId="0" fontId="12" fillId="2" borderId="0" xfId="1" applyFont="1" applyFill="1" applyAlignment="1">
      <alignment horizontal="left" vertical="center" wrapText="1"/>
    </xf>
    <xf numFmtId="0" fontId="3" fillId="2" borderId="0" xfId="1" applyFill="1" applyAlignment="1">
      <alignment horizontal="left" vertical="center"/>
    </xf>
    <xf numFmtId="0" fontId="13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2" borderId="0" xfId="1" applyFill="1"/>
    <xf numFmtId="9" fontId="17" fillId="2" borderId="0" xfId="1" applyNumberFormat="1" applyFont="1" applyFill="1" applyAlignment="1">
      <alignment horizontal="center" vertical="top" wrapText="1"/>
    </xf>
    <xf numFmtId="0" fontId="12" fillId="2" borderId="28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9" fontId="11" fillId="2" borderId="4" xfId="6" applyFont="1" applyFill="1" applyBorder="1" applyAlignment="1">
      <alignment horizontal="center" vertical="center" wrapText="1"/>
    </xf>
    <xf numFmtId="9" fontId="11" fillId="2" borderId="4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9" fontId="8" fillId="2" borderId="4" xfId="6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9" fontId="7" fillId="2" borderId="4" xfId="1" applyNumberFormat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 wrapText="1"/>
    </xf>
    <xf numFmtId="0" fontId="7" fillId="2" borderId="0" xfId="1" applyFont="1" applyFill="1" applyAlignment="1">
      <alignment horizontal="left" vertical="center"/>
    </xf>
    <xf numFmtId="0" fontId="8" fillId="2" borderId="0" xfId="0" applyFont="1" applyFill="1"/>
    <xf numFmtId="0" fontId="10" fillId="2" borderId="11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wrapText="1"/>
    </xf>
    <xf numFmtId="0" fontId="7" fillId="2" borderId="12" xfId="1" applyFont="1" applyFill="1" applyBorder="1" applyAlignment="1">
      <alignment horizontal="center" vertical="center" wrapText="1"/>
    </xf>
    <xf numFmtId="9" fontId="11" fillId="2" borderId="12" xfId="1" applyNumberFormat="1" applyFont="1" applyFill="1" applyBorder="1" applyAlignment="1">
      <alignment horizontal="center" vertical="center" wrapText="1"/>
    </xf>
    <xf numFmtId="9" fontId="7" fillId="2" borderId="12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9" fontId="7" fillId="2" borderId="12" xfId="1" applyNumberFormat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9" fontId="17" fillId="2" borderId="6" xfId="6" applyFont="1" applyFill="1" applyBorder="1" applyAlignment="1">
      <alignment horizontal="center" vertical="center" wrapText="1"/>
    </xf>
    <xf numFmtId="9" fontId="17" fillId="2" borderId="6" xfId="1" applyNumberFormat="1" applyFont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/>
    </xf>
    <xf numFmtId="9" fontId="3" fillId="2" borderId="6" xfId="1" applyNumberFormat="1" applyFill="1" applyBorder="1" applyAlignment="1">
      <alignment vertical="center"/>
    </xf>
    <xf numFmtId="0" fontId="3" fillId="2" borderId="20" xfId="1" applyFill="1" applyBorder="1" applyAlignment="1">
      <alignment vertical="center" wrapText="1"/>
    </xf>
    <xf numFmtId="0" fontId="20" fillId="2" borderId="0" xfId="1" applyFont="1" applyFill="1" applyAlignment="1">
      <alignment vertical="center"/>
    </xf>
    <xf numFmtId="0" fontId="21" fillId="2" borderId="0" xfId="0" applyFont="1" applyFill="1"/>
    <xf numFmtId="0" fontId="22" fillId="2" borderId="30" xfId="1" applyFont="1" applyFill="1" applyBorder="1" applyAlignment="1">
      <alignment horizontal="left" vertical="center" wrapText="1"/>
    </xf>
    <xf numFmtId="0" fontId="22" fillId="2" borderId="0" xfId="1" applyFont="1" applyFill="1" applyAlignment="1">
      <alignment horizontal="left" vertical="center" wrapText="1"/>
    </xf>
    <xf numFmtId="0" fontId="20" fillId="2" borderId="0" xfId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0" fillId="2" borderId="32" xfId="1" applyFont="1" applyFill="1" applyBorder="1" applyAlignment="1">
      <alignment vertical="center" wrapText="1"/>
    </xf>
    <xf numFmtId="0" fontId="20" fillId="2" borderId="33" xfId="1" applyFont="1" applyFill="1" applyBorder="1" applyAlignment="1">
      <alignment vertical="center" wrapText="1"/>
    </xf>
    <xf numFmtId="0" fontId="20" fillId="2" borderId="0" xfId="1" applyFont="1" applyFill="1"/>
    <xf numFmtId="0" fontId="27" fillId="2" borderId="0" xfId="1" applyFont="1" applyFill="1" applyAlignment="1">
      <alignment wrapText="1"/>
    </xf>
    <xf numFmtId="9" fontId="26" fillId="2" borderId="0" xfId="1" applyNumberFormat="1" applyFont="1" applyFill="1" applyAlignment="1">
      <alignment horizontal="center" vertical="top" wrapText="1"/>
    </xf>
    <xf numFmtId="0" fontId="28" fillId="5" borderId="0" xfId="0" applyFont="1" applyFill="1" applyAlignment="1">
      <alignment horizontal="center" vertical="center"/>
    </xf>
    <xf numFmtId="0" fontId="22" fillId="2" borderId="35" xfId="1" applyFont="1" applyFill="1" applyBorder="1" applyAlignment="1">
      <alignment horizontal="left" vertical="center" wrapText="1"/>
    </xf>
    <xf numFmtId="0" fontId="33" fillId="2" borderId="12" xfId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/>
    </xf>
    <xf numFmtId="0" fontId="34" fillId="2" borderId="0" xfId="0" applyFont="1" applyFill="1"/>
    <xf numFmtId="0" fontId="1" fillId="2" borderId="0" xfId="0" applyFont="1" applyFill="1"/>
    <xf numFmtId="0" fontId="34" fillId="2" borderId="0" xfId="1" applyFont="1" applyFill="1" applyAlignment="1">
      <alignment vertical="center"/>
    </xf>
    <xf numFmtId="0" fontId="32" fillId="2" borderId="36" xfId="1" applyFont="1" applyFill="1" applyBorder="1" applyAlignment="1">
      <alignment horizontal="left" vertical="center" wrapText="1"/>
    </xf>
    <xf numFmtId="0" fontId="32" fillId="2" borderId="38" xfId="1" applyFont="1" applyFill="1" applyBorder="1" applyAlignment="1">
      <alignment horizontal="left" vertical="center" wrapText="1"/>
    </xf>
    <xf numFmtId="0" fontId="32" fillId="2" borderId="0" xfId="1" applyFont="1" applyFill="1" applyAlignment="1">
      <alignment horizontal="left" vertical="center" wrapText="1"/>
    </xf>
    <xf numFmtId="0" fontId="36" fillId="2" borderId="0" xfId="1" applyFont="1" applyFill="1" applyAlignment="1">
      <alignment horizontal="left" vertical="center"/>
    </xf>
    <xf numFmtId="0" fontId="37" fillId="2" borderId="0" xfId="1" applyFont="1" applyFill="1" applyAlignment="1">
      <alignment horizontal="left" vertical="center" wrapText="1"/>
    </xf>
    <xf numFmtId="0" fontId="36" fillId="2" borderId="0" xfId="0" applyFont="1" applyFill="1"/>
    <xf numFmtId="0" fontId="31" fillId="2" borderId="0" xfId="1" applyFont="1" applyFill="1" applyAlignment="1">
      <alignment vertical="center"/>
    </xf>
    <xf numFmtId="0" fontId="31" fillId="2" borderId="0" xfId="0" applyFont="1" applyFill="1"/>
    <xf numFmtId="0" fontId="31" fillId="3" borderId="14" xfId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2" borderId="6" xfId="1" applyFont="1" applyFill="1" applyBorder="1" applyAlignment="1">
      <alignment horizontal="center" vertical="center" wrapText="1"/>
    </xf>
    <xf numFmtId="164" fontId="33" fillId="2" borderId="6" xfId="1" applyNumberFormat="1" applyFont="1" applyFill="1" applyBorder="1" applyAlignment="1">
      <alignment horizontal="center" vertical="center" wrapText="1"/>
    </xf>
    <xf numFmtId="164" fontId="33" fillId="2" borderId="4" xfId="1" applyNumberFormat="1" applyFont="1" applyFill="1" applyBorder="1" applyAlignment="1">
      <alignment horizontal="center" vertical="center" wrapText="1"/>
    </xf>
    <xf numFmtId="9" fontId="33" fillId="2" borderId="6" xfId="6" applyFont="1" applyFill="1" applyBorder="1" applyAlignment="1">
      <alignment horizontal="center" vertical="center" wrapText="1"/>
    </xf>
    <xf numFmtId="9" fontId="33" fillId="2" borderId="6" xfId="1" applyNumberFormat="1" applyFont="1" applyFill="1" applyBorder="1" applyAlignment="1">
      <alignment horizontal="center" vertical="center" wrapText="1"/>
    </xf>
    <xf numFmtId="0" fontId="33" fillId="2" borderId="6" xfId="1" applyFont="1" applyFill="1" applyBorder="1" applyAlignment="1">
      <alignment horizontal="center" vertical="center"/>
    </xf>
    <xf numFmtId="9" fontId="33" fillId="2" borderId="6" xfId="1" applyNumberFormat="1" applyFont="1" applyFill="1" applyBorder="1" applyAlignment="1">
      <alignment vertical="center"/>
    </xf>
    <xf numFmtId="0" fontId="33" fillId="2" borderId="20" xfId="1" applyFont="1" applyFill="1" applyBorder="1" applyAlignment="1">
      <alignment vertical="center" wrapText="1"/>
    </xf>
    <xf numFmtId="0" fontId="33" fillId="2" borderId="0" xfId="1" applyFont="1" applyFill="1" applyAlignment="1">
      <alignment vertical="center"/>
    </xf>
    <xf numFmtId="0" fontId="33" fillId="2" borderId="0" xfId="0" applyFont="1" applyFill="1"/>
    <xf numFmtId="0" fontId="33" fillId="2" borderId="4" xfId="1" applyFont="1" applyFill="1" applyBorder="1" applyAlignment="1">
      <alignment horizontal="center" vertical="center" wrapText="1"/>
    </xf>
    <xf numFmtId="9" fontId="33" fillId="2" borderId="4" xfId="6" applyFont="1" applyFill="1" applyBorder="1" applyAlignment="1">
      <alignment horizontal="center" vertical="center" wrapText="1"/>
    </xf>
    <xf numFmtId="9" fontId="33" fillId="2" borderId="4" xfId="1" applyNumberFormat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vertical="center" wrapText="1"/>
    </xf>
    <xf numFmtId="9" fontId="33" fillId="2" borderId="12" xfId="6" applyFont="1" applyFill="1" applyBorder="1" applyAlignment="1">
      <alignment horizontal="center" vertical="center" wrapText="1"/>
    </xf>
    <xf numFmtId="9" fontId="33" fillId="2" borderId="12" xfId="1" applyNumberFormat="1" applyFont="1" applyFill="1" applyBorder="1" applyAlignment="1">
      <alignment horizontal="center" vertical="center" wrapText="1"/>
    </xf>
    <xf numFmtId="0" fontId="33" fillId="2" borderId="39" xfId="1" applyFont="1" applyFill="1" applyBorder="1" applyAlignment="1">
      <alignment horizontal="center" vertical="center"/>
    </xf>
    <xf numFmtId="9" fontId="33" fillId="2" borderId="39" xfId="1" applyNumberFormat="1" applyFont="1" applyFill="1" applyBorder="1" applyAlignment="1">
      <alignment vertical="center"/>
    </xf>
    <xf numFmtId="0" fontId="33" fillId="2" borderId="13" xfId="1" applyFont="1" applyFill="1" applyBorder="1" applyAlignment="1">
      <alignment vertical="center" wrapText="1"/>
    </xf>
    <xf numFmtId="0" fontId="1" fillId="2" borderId="0" xfId="1" applyFont="1" applyFill="1"/>
    <xf numFmtId="9" fontId="35" fillId="2" borderId="0" xfId="1" applyNumberFormat="1" applyFont="1" applyFill="1" applyAlignment="1">
      <alignment horizontal="center" vertical="top" wrapText="1"/>
    </xf>
    <xf numFmtId="0" fontId="7" fillId="2" borderId="0" xfId="5" applyFont="1" applyFill="1" applyAlignment="1">
      <alignment horizontal="center" vertical="center" wrapText="1"/>
    </xf>
    <xf numFmtId="14" fontId="7" fillId="2" borderId="0" xfId="5" applyNumberFormat="1" applyFont="1" applyFill="1" applyAlignment="1">
      <alignment horizontal="center" vertical="center"/>
    </xf>
    <xf numFmtId="0" fontId="38" fillId="3" borderId="14" xfId="1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2" borderId="6" xfId="1" applyFont="1" applyFill="1" applyBorder="1" applyAlignment="1">
      <alignment horizontal="center" vertical="center" wrapText="1"/>
    </xf>
    <xf numFmtId="9" fontId="39" fillId="2" borderId="6" xfId="1" applyNumberFormat="1" applyFont="1" applyFill="1" applyBorder="1" applyAlignment="1">
      <alignment horizontal="center" vertical="center" wrapText="1"/>
    </xf>
    <xf numFmtId="0" fontId="39" fillId="2" borderId="6" xfId="1" applyFont="1" applyFill="1" applyBorder="1" applyAlignment="1">
      <alignment horizontal="center" vertical="center"/>
    </xf>
    <xf numFmtId="0" fontId="38" fillId="3" borderId="5" xfId="1" applyFont="1" applyFill="1" applyBorder="1" applyAlignment="1">
      <alignment horizontal="center" vertical="center" wrapText="1"/>
    </xf>
    <xf numFmtId="0" fontId="39" fillId="2" borderId="4" xfId="1" applyFont="1" applyFill="1" applyBorder="1" applyAlignment="1">
      <alignment horizontal="center" vertical="center" wrapText="1"/>
    </xf>
    <xf numFmtId="9" fontId="39" fillId="2" borderId="4" xfId="1" applyNumberFormat="1" applyFont="1" applyFill="1" applyBorder="1" applyAlignment="1">
      <alignment horizontal="center" vertical="center" wrapText="1"/>
    </xf>
    <xf numFmtId="10" fontId="39" fillId="2" borderId="6" xfId="1" applyNumberFormat="1" applyFont="1" applyFill="1" applyBorder="1" applyAlignment="1">
      <alignment horizontal="center" vertical="center"/>
    </xf>
    <xf numFmtId="3" fontId="39" fillId="2" borderId="6" xfId="6" applyNumberFormat="1" applyFont="1" applyFill="1" applyBorder="1" applyAlignment="1">
      <alignment horizontal="center" vertical="center" wrapText="1"/>
    </xf>
    <xf numFmtId="3" fontId="39" fillId="2" borderId="4" xfId="6" applyNumberFormat="1" applyFont="1" applyFill="1" applyBorder="1" applyAlignment="1">
      <alignment horizontal="center" vertical="center" wrapText="1"/>
    </xf>
    <xf numFmtId="3" fontId="39" fillId="2" borderId="6" xfId="1" applyNumberFormat="1" applyFont="1" applyFill="1" applyBorder="1" applyAlignment="1">
      <alignment horizontal="center" vertical="center" wrapText="1"/>
    </xf>
    <xf numFmtId="4" fontId="40" fillId="2" borderId="6" xfId="6" applyNumberFormat="1" applyFont="1" applyFill="1" applyBorder="1" applyAlignment="1">
      <alignment horizontal="center" vertical="center" wrapText="1"/>
    </xf>
    <xf numFmtId="4" fontId="39" fillId="2" borderId="6" xfId="1" applyNumberFormat="1" applyFont="1" applyFill="1" applyBorder="1" applyAlignment="1">
      <alignment horizontal="center" vertical="center"/>
    </xf>
    <xf numFmtId="9" fontId="39" fillId="2" borderId="6" xfId="1" applyNumberFormat="1" applyFont="1" applyFill="1" applyBorder="1" applyAlignment="1">
      <alignment horizontal="center" vertical="center"/>
    </xf>
    <xf numFmtId="4" fontId="39" fillId="2" borderId="6" xfId="6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31" fillId="3" borderId="12" xfId="1" applyFont="1" applyFill="1" applyBorder="1" applyAlignment="1">
      <alignment horizontal="center" vertical="center" wrapText="1"/>
    </xf>
    <xf numFmtId="0" fontId="31" fillId="3" borderId="5" xfId="1" applyFont="1" applyFill="1" applyBorder="1" applyAlignment="1">
      <alignment horizontal="center" vertical="center" wrapText="1"/>
    </xf>
    <xf numFmtId="0" fontId="31" fillId="3" borderId="11" xfId="1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/>
    </xf>
    <xf numFmtId="0" fontId="24" fillId="3" borderId="18" xfId="1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 wrapText="1"/>
    </xf>
    <xf numFmtId="4" fontId="39" fillId="6" borderId="6" xfId="1" applyNumberFormat="1" applyFont="1" applyFill="1" applyBorder="1" applyAlignment="1">
      <alignment horizontal="center" vertical="center"/>
    </xf>
    <xf numFmtId="9" fontId="39" fillId="6" borderId="6" xfId="1" applyNumberFormat="1" applyFont="1" applyFill="1" applyBorder="1" applyAlignment="1">
      <alignment horizontal="center" vertical="center"/>
    </xf>
    <xf numFmtId="0" fontId="39" fillId="2" borderId="41" xfId="1" applyFont="1" applyFill="1" applyBorder="1" applyAlignment="1">
      <alignment horizontal="center" vertical="center" wrapText="1"/>
    </xf>
    <xf numFmtId="0" fontId="39" fillId="2" borderId="23" xfId="1" applyFont="1" applyFill="1" applyBorder="1" applyAlignment="1">
      <alignment horizontal="center" vertical="center" wrapText="1"/>
    </xf>
    <xf numFmtId="0" fontId="39" fillId="2" borderId="40" xfId="1" applyFont="1" applyFill="1" applyBorder="1" applyAlignment="1">
      <alignment horizontal="center" vertical="center" wrapText="1"/>
    </xf>
    <xf numFmtId="0" fontId="33" fillId="2" borderId="40" xfId="1" applyFont="1" applyFill="1" applyBorder="1" applyAlignment="1">
      <alignment horizontal="center" vertical="center" wrapText="1"/>
    </xf>
    <xf numFmtId="0" fontId="33" fillId="2" borderId="42" xfId="1" applyFont="1" applyFill="1" applyBorder="1" applyAlignment="1">
      <alignment horizontal="center" vertical="center" wrapText="1"/>
    </xf>
    <xf numFmtId="0" fontId="39" fillId="2" borderId="43" xfId="1" applyFont="1" applyFill="1" applyBorder="1" applyAlignment="1">
      <alignment horizontal="center" vertical="center" wrapText="1"/>
    </xf>
    <xf numFmtId="3" fontId="41" fillId="7" borderId="6" xfId="0" applyNumberFormat="1" applyFont="1" applyFill="1" applyBorder="1" applyAlignment="1">
      <alignment vertical="center" wrapText="1"/>
    </xf>
    <xf numFmtId="0" fontId="41" fillId="7" borderId="44" xfId="0" applyFont="1" applyFill="1" applyBorder="1" applyAlignment="1">
      <alignment horizontal="center" vertical="center" wrapText="1"/>
    </xf>
    <xf numFmtId="0" fontId="41" fillId="7" borderId="6" xfId="0" applyFont="1" applyFill="1" applyBorder="1" applyAlignment="1">
      <alignment horizontal="center" vertical="center" wrapText="1"/>
    </xf>
    <xf numFmtId="3" fontId="42" fillId="7" borderId="6" xfId="0" applyNumberFormat="1" applyFont="1" applyFill="1" applyBorder="1" applyAlignment="1">
      <alignment vertical="center" wrapText="1"/>
    </xf>
    <xf numFmtId="0" fontId="43" fillId="0" borderId="0" xfId="0" applyFont="1"/>
    <xf numFmtId="3" fontId="43" fillId="0" borderId="40" xfId="0" applyNumberFormat="1" applyFont="1" applyBorder="1"/>
    <xf numFmtId="0" fontId="43" fillId="0" borderId="47" xfId="0" applyFont="1" applyBorder="1"/>
    <xf numFmtId="4" fontId="43" fillId="0" borderId="33" xfId="0" applyNumberFormat="1" applyFont="1" applyBorder="1"/>
    <xf numFmtId="0" fontId="47" fillId="0" borderId="48" xfId="0" applyFont="1" applyBorder="1"/>
    <xf numFmtId="3" fontId="47" fillId="0" borderId="49" xfId="0" applyNumberFormat="1" applyFont="1" applyBorder="1"/>
    <xf numFmtId="4" fontId="43" fillId="0" borderId="50" xfId="0" applyNumberFormat="1" applyFont="1" applyBorder="1"/>
    <xf numFmtId="0" fontId="45" fillId="0" borderId="51" xfId="0" applyFont="1" applyBorder="1" applyAlignment="1">
      <alignment horizontal="center" vertical="center" wrapText="1"/>
    </xf>
    <xf numFmtId="0" fontId="45" fillId="0" borderId="52" xfId="0" applyFont="1" applyBorder="1" applyAlignment="1">
      <alignment wrapText="1"/>
    </xf>
    <xf numFmtId="0" fontId="46" fillId="0" borderId="53" xfId="0" applyFont="1" applyBorder="1"/>
    <xf numFmtId="0" fontId="43" fillId="0" borderId="54" xfId="0" applyFont="1" applyBorder="1"/>
    <xf numFmtId="0" fontId="43" fillId="0" borderId="43" xfId="0" applyFont="1" applyBorder="1"/>
    <xf numFmtId="0" fontId="43" fillId="0" borderId="55" xfId="0" applyFont="1" applyBorder="1"/>
    <xf numFmtId="10" fontId="21" fillId="2" borderId="0" xfId="0" applyNumberFormat="1" applyFont="1" applyFill="1"/>
    <xf numFmtId="0" fontId="39" fillId="2" borderId="56" xfId="1" applyFont="1" applyFill="1" applyBorder="1" applyAlignment="1">
      <alignment horizontal="center" vertical="center" wrapText="1"/>
    </xf>
    <xf numFmtId="0" fontId="39" fillId="2" borderId="57" xfId="1" applyFont="1" applyFill="1" applyBorder="1" applyAlignment="1">
      <alignment horizontal="center" vertical="center" wrapText="1"/>
    </xf>
    <xf numFmtId="0" fontId="49" fillId="9" borderId="6" xfId="0" applyFont="1" applyFill="1" applyBorder="1" applyAlignment="1">
      <alignment wrapText="1"/>
    </xf>
    <xf numFmtId="0" fontId="49" fillId="9" borderId="44" xfId="0" applyFont="1" applyFill="1" applyBorder="1" applyAlignment="1">
      <alignment wrapText="1"/>
    </xf>
    <xf numFmtId="0" fontId="50" fillId="0" borderId="6" xfId="0" applyFont="1" applyBorder="1" applyAlignment="1">
      <alignment wrapText="1"/>
    </xf>
    <xf numFmtId="0" fontId="50" fillId="0" borderId="44" xfId="0" applyFont="1" applyBorder="1" applyAlignment="1">
      <alignment wrapText="1"/>
    </xf>
    <xf numFmtId="3" fontId="50" fillId="0" borderId="44" xfId="0" applyNumberFormat="1" applyFont="1" applyBorder="1" applyAlignment="1">
      <alignment wrapText="1"/>
    </xf>
    <xf numFmtId="0" fontId="50" fillId="0" borderId="15" xfId="0" applyFont="1" applyBorder="1" applyAlignment="1">
      <alignment wrapText="1"/>
    </xf>
    <xf numFmtId="0" fontId="50" fillId="0" borderId="42" xfId="0" applyFont="1" applyBorder="1" applyAlignment="1">
      <alignment wrapText="1"/>
    </xf>
    <xf numFmtId="3" fontId="50" fillId="0" borderId="42" xfId="0" applyNumberFormat="1" applyFont="1" applyBorder="1" applyAlignment="1">
      <alignment wrapText="1"/>
    </xf>
    <xf numFmtId="0" fontId="42" fillId="0" borderId="28" xfId="0" applyFont="1" applyBorder="1" applyAlignment="1">
      <alignment wrapText="1"/>
    </xf>
    <xf numFmtId="3" fontId="42" fillId="0" borderId="17" xfId="0" applyNumberFormat="1" applyFont="1" applyBorder="1" applyAlignment="1">
      <alignment wrapText="1"/>
    </xf>
    <xf numFmtId="0" fontId="42" fillId="10" borderId="3" xfId="0" applyFont="1" applyFill="1" applyBorder="1" applyAlignment="1">
      <alignment wrapText="1"/>
    </xf>
    <xf numFmtId="0" fontId="48" fillId="10" borderId="15" xfId="0" applyFont="1" applyFill="1" applyBorder="1" applyAlignment="1">
      <alignment wrapText="1"/>
    </xf>
    <xf numFmtId="0" fontId="50" fillId="10" borderId="42" xfId="0" applyFont="1" applyFill="1" applyBorder="1" applyAlignment="1">
      <alignment wrapText="1"/>
    </xf>
    <xf numFmtId="0" fontId="44" fillId="11" borderId="28" xfId="0" applyFont="1" applyFill="1" applyBorder="1" applyAlignment="1">
      <alignment wrapText="1"/>
    </xf>
    <xf numFmtId="3" fontId="42" fillId="11" borderId="17" xfId="0" applyNumberFormat="1" applyFont="1" applyFill="1" applyBorder="1" applyAlignment="1">
      <alignment wrapText="1"/>
    </xf>
    <xf numFmtId="0" fontId="51" fillId="0" borderId="0" xfId="0" applyFont="1" applyAlignment="1">
      <alignment wrapText="1"/>
    </xf>
    <xf numFmtId="3" fontId="50" fillId="10" borderId="42" xfId="0" applyNumberFormat="1" applyFont="1" applyFill="1" applyBorder="1" applyAlignment="1">
      <alignment wrapText="1"/>
    </xf>
    <xf numFmtId="0" fontId="50" fillId="10" borderId="15" xfId="0" applyFont="1" applyFill="1" applyBorder="1" applyAlignment="1">
      <alignment wrapText="1"/>
    </xf>
    <xf numFmtId="0" fontId="53" fillId="9" borderId="6" xfId="0" applyFont="1" applyFill="1" applyBorder="1" applyAlignment="1">
      <alignment wrapText="1"/>
    </xf>
    <xf numFmtId="0" fontId="53" fillId="9" borderId="44" xfId="0" applyFont="1" applyFill="1" applyBorder="1" applyAlignment="1">
      <alignment wrapText="1"/>
    </xf>
    <xf numFmtId="0" fontId="54" fillId="0" borderId="6" xfId="0" applyFont="1" applyBorder="1" applyAlignment="1">
      <alignment wrapText="1"/>
    </xf>
    <xf numFmtId="3" fontId="54" fillId="0" borderId="44" xfId="0" applyNumberFormat="1" applyFont="1" applyBorder="1" applyAlignment="1">
      <alignment wrapText="1"/>
    </xf>
    <xf numFmtId="0" fontId="54" fillId="0" borderId="44" xfId="0" applyFont="1" applyBorder="1" applyAlignment="1">
      <alignment wrapText="1"/>
    </xf>
    <xf numFmtId="0" fontId="54" fillId="0" borderId="15" xfId="0" applyFont="1" applyBorder="1" applyAlignment="1">
      <alignment wrapText="1"/>
    </xf>
    <xf numFmtId="3" fontId="54" fillId="0" borderId="42" xfId="0" applyNumberFormat="1" applyFont="1" applyBorder="1" applyAlignment="1">
      <alignment wrapText="1"/>
    </xf>
    <xf numFmtId="0" fontId="54" fillId="0" borderId="42" xfId="0" applyFont="1" applyBorder="1" applyAlignment="1">
      <alignment wrapText="1"/>
    </xf>
    <xf numFmtId="0" fontId="55" fillId="0" borderId="28" xfId="0" applyFont="1" applyBorder="1" applyAlignment="1">
      <alignment wrapText="1"/>
    </xf>
    <xf numFmtId="3" fontId="55" fillId="0" borderId="17" xfId="0" applyNumberFormat="1" applyFont="1" applyBorder="1" applyAlignment="1">
      <alignment wrapText="1"/>
    </xf>
    <xf numFmtId="0" fontId="56" fillId="10" borderId="15" xfId="0" applyFont="1" applyFill="1" applyBorder="1" applyAlignment="1">
      <alignment wrapText="1"/>
    </xf>
    <xf numFmtId="3" fontId="54" fillId="10" borderId="42" xfId="0" applyNumberFormat="1" applyFont="1" applyFill="1" applyBorder="1" applyAlignment="1">
      <alignment wrapText="1"/>
    </xf>
    <xf numFmtId="0" fontId="54" fillId="10" borderId="42" xfId="0" applyFont="1" applyFill="1" applyBorder="1" applyAlignment="1">
      <alignment wrapText="1"/>
    </xf>
    <xf numFmtId="0" fontId="57" fillId="11" borderId="28" xfId="0" applyFont="1" applyFill="1" applyBorder="1" applyAlignment="1">
      <alignment wrapText="1"/>
    </xf>
    <xf numFmtId="3" fontId="55" fillId="11" borderId="17" xfId="0" applyNumberFormat="1" applyFont="1" applyFill="1" applyBorder="1" applyAlignment="1">
      <alignment wrapText="1"/>
    </xf>
    <xf numFmtId="10" fontId="55" fillId="10" borderId="3" xfId="0" applyNumberFormat="1" applyFont="1" applyFill="1" applyBorder="1" applyAlignment="1">
      <alignment wrapText="1"/>
    </xf>
    <xf numFmtId="0" fontId="18" fillId="3" borderId="8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3" borderId="9" xfId="1" applyFont="1" applyFill="1" applyBorder="1" applyAlignment="1">
      <alignment horizontal="center" vertical="center" wrapText="1"/>
    </xf>
    <xf numFmtId="0" fontId="18" fillId="3" borderId="10" xfId="1" applyFont="1" applyFill="1" applyBorder="1" applyAlignment="1">
      <alignment horizontal="center" vertical="center" wrapText="1"/>
    </xf>
    <xf numFmtId="0" fontId="18" fillId="3" borderId="22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12" fillId="2" borderId="29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/>
    </xf>
    <xf numFmtId="14" fontId="8" fillId="2" borderId="4" xfId="4" applyNumberFormat="1" applyFont="1" applyFill="1" applyBorder="1" applyAlignment="1">
      <alignment horizontal="center" vertical="center"/>
    </xf>
    <xf numFmtId="14" fontId="7" fillId="2" borderId="4" xfId="5" applyNumberFormat="1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center" vertical="center"/>
    </xf>
    <xf numFmtId="0" fontId="34" fillId="2" borderId="2" xfId="1" applyFont="1" applyFill="1" applyBorder="1" applyAlignment="1">
      <alignment horizontal="center" vertical="center"/>
    </xf>
    <xf numFmtId="0" fontId="32" fillId="2" borderId="7" xfId="1" applyFont="1" applyFill="1" applyBorder="1" applyAlignment="1">
      <alignment horizontal="left" vertical="center" wrapText="1"/>
    </xf>
    <xf numFmtId="0" fontId="32" fillId="2" borderId="26" xfId="1" applyFont="1" applyFill="1" applyBorder="1" applyAlignment="1">
      <alignment horizontal="left" vertical="center" wrapText="1"/>
    </xf>
    <xf numFmtId="0" fontId="32" fillId="2" borderId="21" xfId="1" applyFont="1" applyFill="1" applyBorder="1" applyAlignment="1">
      <alignment horizontal="left" vertical="center" wrapText="1"/>
    </xf>
    <xf numFmtId="0" fontId="32" fillId="2" borderId="37" xfId="1" applyFont="1" applyFill="1" applyBorder="1" applyAlignment="1">
      <alignment horizontal="left" vertical="center" wrapText="1"/>
    </xf>
    <xf numFmtId="0" fontId="31" fillId="3" borderId="4" xfId="1" applyFont="1" applyFill="1" applyBorder="1" applyAlignment="1">
      <alignment horizontal="center" vertical="center" wrapText="1"/>
    </xf>
    <xf numFmtId="0" fontId="31" fillId="3" borderId="12" xfId="1" applyFont="1" applyFill="1" applyBorder="1" applyAlignment="1">
      <alignment horizontal="center" vertical="center" wrapText="1"/>
    </xf>
    <xf numFmtId="0" fontId="31" fillId="3" borderId="10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22" xfId="1" applyFont="1" applyFill="1" applyBorder="1" applyAlignment="1">
      <alignment horizontal="center" vertical="center" wrapText="1"/>
    </xf>
    <xf numFmtId="0" fontId="31" fillId="3" borderId="5" xfId="1" applyFont="1" applyFill="1" applyBorder="1" applyAlignment="1">
      <alignment horizontal="center" vertical="center" wrapText="1"/>
    </xf>
    <xf numFmtId="0" fontId="31" fillId="3" borderId="11" xfId="1" applyFont="1" applyFill="1" applyBorder="1" applyAlignment="1">
      <alignment horizontal="center" vertical="center" wrapText="1"/>
    </xf>
    <xf numFmtId="0" fontId="31" fillId="3" borderId="8" xfId="1" applyFont="1" applyFill="1" applyBorder="1" applyAlignment="1">
      <alignment horizontal="center" vertical="center" wrapText="1"/>
    </xf>
    <xf numFmtId="0" fontId="31" fillId="3" borderId="9" xfId="1" applyFont="1" applyFill="1" applyBorder="1" applyAlignment="1">
      <alignment horizontal="center" vertical="center" wrapText="1"/>
    </xf>
    <xf numFmtId="0" fontId="29" fillId="4" borderId="4" xfId="5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 wrapText="1"/>
    </xf>
    <xf numFmtId="0" fontId="29" fillId="4" borderId="23" xfId="5" applyFont="1" applyFill="1" applyBorder="1" applyAlignment="1">
      <alignment horizontal="center" vertical="center" wrapText="1"/>
    </xf>
    <xf numFmtId="0" fontId="29" fillId="4" borderId="24" xfId="5" applyFont="1" applyFill="1" applyBorder="1" applyAlignment="1">
      <alignment horizontal="center" vertical="center" wrapText="1"/>
    </xf>
    <xf numFmtId="0" fontId="29" fillId="4" borderId="25" xfId="5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/>
    </xf>
    <xf numFmtId="14" fontId="25" fillId="4" borderId="4" xfId="4" applyNumberFormat="1" applyFont="1" applyFill="1" applyBorder="1" applyAlignment="1">
      <alignment horizontal="center" vertical="center"/>
    </xf>
    <xf numFmtId="14" fontId="29" fillId="4" borderId="23" xfId="5" applyNumberFormat="1" applyFont="1" applyFill="1" applyBorder="1" applyAlignment="1">
      <alignment horizontal="center" vertical="center"/>
    </xf>
    <xf numFmtId="14" fontId="29" fillId="4" borderId="24" xfId="5" applyNumberFormat="1" applyFont="1" applyFill="1" applyBorder="1" applyAlignment="1">
      <alignment horizontal="center" vertical="center"/>
    </xf>
    <xf numFmtId="14" fontId="29" fillId="4" borderId="25" xfId="5" applyNumberFormat="1" applyFont="1" applyFill="1" applyBorder="1" applyAlignment="1">
      <alignment horizontal="center" vertical="center"/>
    </xf>
    <xf numFmtId="0" fontId="24" fillId="3" borderId="8" xfId="1" applyFont="1" applyFill="1" applyBorder="1" applyAlignment="1">
      <alignment horizontal="center" vertical="center" wrapText="1"/>
    </xf>
    <xf numFmtId="0" fontId="24" fillId="3" borderId="4" xfId="1" applyFont="1" applyFill="1" applyBorder="1" applyAlignment="1">
      <alignment horizontal="center" vertical="center" wrapText="1"/>
    </xf>
    <xf numFmtId="0" fontId="24" fillId="3" borderId="18" xfId="1" applyFont="1" applyFill="1" applyBorder="1" applyAlignment="1">
      <alignment horizontal="center" vertical="center" wrapText="1"/>
    </xf>
    <xf numFmtId="0" fontId="24" fillId="3" borderId="9" xfId="1" applyFont="1" applyFill="1" applyBorder="1" applyAlignment="1">
      <alignment horizontal="center" vertical="center" wrapText="1"/>
    </xf>
    <xf numFmtId="0" fontId="24" fillId="3" borderId="34" xfId="1" applyFont="1" applyFill="1" applyBorder="1" applyAlignment="1">
      <alignment horizontal="center" vertical="center" wrapText="1"/>
    </xf>
    <xf numFmtId="0" fontId="24" fillId="3" borderId="10" xfId="1" applyFont="1" applyFill="1" applyBorder="1" applyAlignment="1">
      <alignment horizontal="center" vertical="center" wrapText="1"/>
    </xf>
    <xf numFmtId="0" fontId="24" fillId="3" borderId="19" xfId="1" applyFont="1" applyFill="1" applyBorder="1" applyAlignment="1">
      <alignment horizontal="center" vertical="center" wrapText="1"/>
    </xf>
    <xf numFmtId="0" fontId="24" fillId="3" borderId="22" xfId="1" applyFont="1" applyFill="1" applyBorder="1" applyAlignment="1">
      <alignment horizontal="center" vertical="center" wrapText="1"/>
    </xf>
    <xf numFmtId="0" fontId="24" fillId="3" borderId="5" xfId="1" applyFont="1" applyFill="1" applyBorder="1" applyAlignment="1">
      <alignment horizontal="center" vertical="center" wrapText="1"/>
    </xf>
    <xf numFmtId="0" fontId="24" fillId="3" borderId="27" xfId="1" applyFont="1" applyFill="1" applyBorder="1" applyAlignment="1">
      <alignment horizontal="center" vertical="center" wrapText="1"/>
    </xf>
    <xf numFmtId="0" fontId="24" fillId="3" borderId="7" xfId="1" applyFont="1" applyFill="1" applyBorder="1" applyAlignment="1">
      <alignment horizontal="center" vertical="center" wrapText="1"/>
    </xf>
    <xf numFmtId="0" fontId="24" fillId="3" borderId="15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0" fontId="30" fillId="3" borderId="2" xfId="1" applyFont="1" applyFill="1" applyBorder="1" applyAlignment="1">
      <alignment horizontal="center" vertical="center"/>
    </xf>
    <xf numFmtId="0" fontId="30" fillId="3" borderId="3" xfId="1" applyFont="1" applyFill="1" applyBorder="1" applyAlignment="1">
      <alignment horizontal="center" vertical="center"/>
    </xf>
    <xf numFmtId="0" fontId="22" fillId="2" borderId="16" xfId="1" applyFont="1" applyFill="1" applyBorder="1" applyAlignment="1">
      <alignment horizontal="left" vertical="center" wrapText="1"/>
    </xf>
    <xf numFmtId="0" fontId="22" fillId="2" borderId="2" xfId="1" applyFont="1" applyFill="1" applyBorder="1" applyAlignment="1">
      <alignment horizontal="left" vertical="center" wrapText="1"/>
    </xf>
    <xf numFmtId="0" fontId="22" fillId="2" borderId="17" xfId="1" applyFont="1" applyFill="1" applyBorder="1" applyAlignment="1">
      <alignment horizontal="left" vertical="center" wrapText="1"/>
    </xf>
    <xf numFmtId="0" fontId="22" fillId="2" borderId="26" xfId="1" applyFont="1" applyFill="1" applyBorder="1" applyAlignment="1">
      <alignment horizontal="left" vertical="center" wrapText="1"/>
    </xf>
    <xf numFmtId="0" fontId="22" fillId="2" borderId="21" xfId="1" applyFont="1" applyFill="1" applyBorder="1" applyAlignment="1">
      <alignment horizontal="left" vertical="center" wrapText="1"/>
    </xf>
    <xf numFmtId="0" fontId="22" fillId="2" borderId="31" xfId="1" applyFont="1" applyFill="1" applyBorder="1" applyAlignment="1">
      <alignment horizontal="left" vertical="center" wrapText="1"/>
    </xf>
    <xf numFmtId="0" fontId="24" fillId="6" borderId="4" xfId="1" applyFont="1" applyFill="1" applyBorder="1" applyAlignment="1">
      <alignment horizontal="center" vertical="center" wrapText="1"/>
    </xf>
    <xf numFmtId="0" fontId="24" fillId="6" borderId="18" xfId="1" applyFont="1" applyFill="1" applyBorder="1" applyAlignment="1">
      <alignment horizontal="center" vertical="center" wrapText="1"/>
    </xf>
    <xf numFmtId="0" fontId="42" fillId="8" borderId="58" xfId="0" applyFont="1" applyFill="1" applyBorder="1" applyAlignment="1">
      <alignment wrapText="1"/>
    </xf>
    <xf numFmtId="0" fontId="41" fillId="8" borderId="58" xfId="0" applyFont="1" applyFill="1" applyBorder="1" applyAlignment="1">
      <alignment wrapText="1"/>
    </xf>
    <xf numFmtId="0" fontId="52" fillId="8" borderId="58" xfId="0" applyFont="1" applyFill="1" applyBorder="1" applyAlignment="1">
      <alignment wrapText="1"/>
    </xf>
    <xf numFmtId="0" fontId="44" fillId="0" borderId="45" xfId="0" applyFont="1" applyBorder="1" applyAlignment="1">
      <alignment horizontal="center" wrapText="1"/>
    </xf>
    <xf numFmtId="0" fontId="44" fillId="0" borderId="21" xfId="0" applyFont="1" applyBorder="1" applyAlignment="1">
      <alignment horizontal="center" wrapText="1"/>
    </xf>
    <xf numFmtId="0" fontId="44" fillId="0" borderId="46" xfId="0" applyFont="1" applyBorder="1" applyAlignment="1">
      <alignment horizontal="center" wrapText="1"/>
    </xf>
  </cellXfs>
  <cellStyles count="8">
    <cellStyle name="Hyperlink" xfId="7" xr:uid="{00000000-0005-0000-0000-000000000000}"/>
    <cellStyle name="Millares 2" xfId="2" xr:uid="{00000000-0005-0000-0000-000001000000}"/>
    <cellStyle name="Normal" xfId="0" builtinId="0"/>
    <cellStyle name="Normal 2" xfId="1" xr:uid="{00000000-0005-0000-0000-000003000000}"/>
    <cellStyle name="Normal 4" xfId="4" xr:uid="{00000000-0005-0000-0000-000004000000}"/>
    <cellStyle name="Normal_Acta de vecindad 19" xfId="5" xr:uid="{00000000-0005-0000-0000-000005000000}"/>
    <cellStyle name="Porcentaje" xfId="6" builtinId="5"/>
    <cellStyle name="Porcentaje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186015</xdr:colOff>
      <xdr:row>0</xdr:row>
      <xdr:rowOff>31376</xdr:rowOff>
    </xdr:from>
    <xdr:to>
      <xdr:col>1</xdr:col>
      <xdr:colOff>247650</xdr:colOff>
      <xdr:row>0</xdr:row>
      <xdr:rowOff>834535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5" y="31376"/>
          <a:ext cx="1718985" cy="803159"/>
        </a:xfrm>
        <a:prstGeom prst="rect">
          <a:avLst/>
        </a:prstGeom>
      </xdr:spPr>
    </xdr:pic>
    <xdr:clientData/>
  </xdr:twoCellAnchor>
  <xdr:twoCellAnchor>
    <xdr:from>
      <xdr:col>15</xdr:col>
      <xdr:colOff>2105025</xdr:colOff>
      <xdr:row>0</xdr:row>
      <xdr:rowOff>457200</xdr:rowOff>
    </xdr:from>
    <xdr:to>
      <xdr:col>15</xdr:col>
      <xdr:colOff>3619500</xdr:colOff>
      <xdr:row>0</xdr:row>
      <xdr:rowOff>790575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697575" y="457200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</xdr:rowOff>
    </xdr:from>
    <xdr:to>
      <xdr:col>1</xdr:col>
      <xdr:colOff>517071</xdr:colOff>
      <xdr:row>0</xdr:row>
      <xdr:rowOff>1134568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"/>
          <a:ext cx="2013856" cy="1134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2514600</xdr:colOff>
      <xdr:row>0</xdr:row>
      <xdr:rowOff>190501</xdr:rowOff>
    </xdr:from>
    <xdr:to>
      <xdr:col>15</xdr:col>
      <xdr:colOff>4025153</xdr:colOff>
      <xdr:row>0</xdr:row>
      <xdr:rowOff>609601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8535650" y="190501"/>
          <a:ext cx="1510553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2</xdr:col>
      <xdr:colOff>333374</xdr:colOff>
      <xdr:row>0</xdr:row>
      <xdr:rowOff>1133475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20335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0335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2</xdr:col>
      <xdr:colOff>333374</xdr:colOff>
      <xdr:row>0</xdr:row>
      <xdr:rowOff>1133475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5673D9-2CA3-45EE-A745-D20CF43F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DEC1FC0-5994-47E5-BE7A-565190A8FCCE}"/>
            </a:ext>
            <a:ext uri="{147F2762-F138-4A5C-976F-8EAC2B608ADB}">
              <a16:predDERef xmlns:a16="http://schemas.microsoft.com/office/drawing/2014/main" pred="{855673D9-2CA3-45EE-A745-D20CF43FA4E6}"/>
            </a:ext>
          </a:extLst>
        </xdr:cNvPr>
        <xdr:cNvSpPr txBox="1">
          <a:spLocks noChangeArrowheads="1"/>
        </xdr:cNvSpPr>
      </xdr:nvSpPr>
      <xdr:spPr bwMode="auto">
        <a:xfrm>
          <a:off x="213360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BF2C5BE0-DEA5-4389-B7AA-F99330EAA4B1}"/>
            </a:ext>
            <a:ext uri="{147F2762-F138-4A5C-976F-8EAC2B608ADB}">
              <a16:predDERef xmlns:a16="http://schemas.microsoft.com/office/drawing/2014/main" pred="{1DEC1FC0-5994-47E5-BE7A-565190A8FCCE}"/>
            </a:ext>
          </a:extLst>
        </xdr:cNvPr>
        <xdr:cNvSpPr txBox="1">
          <a:spLocks noChangeArrowheads="1"/>
        </xdr:cNvSpPr>
      </xdr:nvSpPr>
      <xdr:spPr bwMode="auto">
        <a:xfrm>
          <a:off x="213360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2</xdr:col>
      <xdr:colOff>333374</xdr:colOff>
      <xdr:row>0</xdr:row>
      <xdr:rowOff>1133475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5D121F-3708-4EF9-A628-03AD81B26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9CF1440A-2570-4E9B-BEC1-2CE90B4DB15D}"/>
            </a:ext>
            <a:ext uri="{147F2762-F138-4A5C-976F-8EAC2B608ADB}">
              <a16:predDERef xmlns:a16="http://schemas.microsoft.com/office/drawing/2014/main" pred="{0A5D121F-3708-4EF9-A628-03AD81B260BB}"/>
            </a:ext>
          </a:extLst>
        </xdr:cNvPr>
        <xdr:cNvSpPr txBox="1">
          <a:spLocks noChangeArrowheads="1"/>
        </xdr:cNvSpPr>
      </xdr:nvSpPr>
      <xdr:spPr bwMode="auto">
        <a:xfrm>
          <a:off x="2226945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7312C667-4E7E-434A-94C3-671CB170F1FC}"/>
            </a:ext>
            <a:ext uri="{147F2762-F138-4A5C-976F-8EAC2B608ADB}">
              <a16:predDERef xmlns:a16="http://schemas.microsoft.com/office/drawing/2014/main" pred="{9CF1440A-2570-4E9B-BEC1-2CE90B4DB15D}"/>
            </a:ext>
          </a:extLst>
        </xdr:cNvPr>
        <xdr:cNvSpPr txBox="1">
          <a:spLocks noChangeArrowheads="1"/>
        </xdr:cNvSpPr>
      </xdr:nvSpPr>
      <xdr:spPr bwMode="auto">
        <a:xfrm>
          <a:off x="2226945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2</xdr:col>
      <xdr:colOff>333374</xdr:colOff>
      <xdr:row>0</xdr:row>
      <xdr:rowOff>1133475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76B11B-FFD2-4F1C-AC1B-0F8AFCD52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0D9E87C-A989-4B69-8133-ADF7E8D8D74D}"/>
            </a:ext>
            <a:ext uri="{147F2762-F138-4A5C-976F-8EAC2B608ADB}">
              <a16:predDERef xmlns:a16="http://schemas.microsoft.com/office/drawing/2014/main" pred="{B676B11B-FFD2-4F1C-AC1B-0F8AFCD52F53}"/>
            </a:ext>
          </a:extLst>
        </xdr:cNvPr>
        <xdr:cNvSpPr txBox="1">
          <a:spLocks noChangeArrowheads="1"/>
        </xdr:cNvSpPr>
      </xdr:nvSpPr>
      <xdr:spPr bwMode="auto">
        <a:xfrm>
          <a:off x="2226945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FE302F82-968D-4736-A34A-F9ABAEE35B9D}"/>
            </a:ext>
            <a:ext uri="{147F2762-F138-4A5C-976F-8EAC2B608ADB}">
              <a16:predDERef xmlns:a16="http://schemas.microsoft.com/office/drawing/2014/main" pred="{10D9E87C-A989-4B69-8133-ADF7E8D8D74D}"/>
            </a:ext>
          </a:extLst>
        </xdr:cNvPr>
        <xdr:cNvSpPr txBox="1">
          <a:spLocks noChangeArrowheads="1"/>
        </xdr:cNvSpPr>
      </xdr:nvSpPr>
      <xdr:spPr bwMode="auto">
        <a:xfrm>
          <a:off x="2226945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7"/>
  <sheetViews>
    <sheetView topLeftCell="D1" workbookViewId="0">
      <selection activeCell="B3" sqref="B3:B5"/>
    </sheetView>
  </sheetViews>
  <sheetFormatPr baseColWidth="10" defaultColWidth="11.44140625" defaultRowHeight="14.4" x14ac:dyDescent="0.3"/>
  <cols>
    <col min="1" max="1" width="24.88671875" style="7" customWidth="1"/>
    <col min="2" max="2" width="15" style="7" customWidth="1"/>
    <col min="3" max="3" width="32.6640625" style="7" customWidth="1"/>
    <col min="4" max="4" width="27.109375" style="7" customWidth="1"/>
    <col min="5" max="5" width="13.109375" style="7" customWidth="1"/>
    <col min="6" max="6" width="26.88671875" style="7" customWidth="1"/>
    <col min="7" max="7" width="13.88671875" style="7" customWidth="1"/>
    <col min="8" max="9" width="11.88671875" style="7" customWidth="1"/>
    <col min="10" max="10" width="14.33203125" style="7" customWidth="1"/>
    <col min="11" max="11" width="12.44140625" style="7" customWidth="1"/>
    <col min="12" max="14" width="11.44140625" style="7"/>
    <col min="15" max="15" width="10.5546875" style="7" customWidth="1"/>
    <col min="16" max="16" width="58.109375" style="7" customWidth="1"/>
    <col min="17" max="16384" width="11.44140625" style="7"/>
  </cols>
  <sheetData>
    <row r="1" spans="1:52" ht="70.5" customHeight="1" thickBot="1" x14ac:dyDescent="0.35">
      <c r="A1" s="190"/>
      <c r="B1" s="191"/>
      <c r="C1" s="192" t="s">
        <v>0</v>
      </c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3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8.8" thickBot="1" x14ac:dyDescent="0.35">
      <c r="A2" s="15" t="s">
        <v>1</v>
      </c>
      <c r="B2" s="194" t="s">
        <v>2</v>
      </c>
      <c r="C2" s="194"/>
      <c r="D2" s="194"/>
      <c r="E2" s="194" t="s">
        <v>3</v>
      </c>
      <c r="F2" s="194"/>
      <c r="G2" s="194"/>
      <c r="H2" s="194" t="s">
        <v>4</v>
      </c>
      <c r="I2" s="194"/>
      <c r="J2" s="194"/>
      <c r="K2" s="194"/>
      <c r="L2" s="195" t="s">
        <v>5</v>
      </c>
      <c r="M2" s="196"/>
      <c r="N2" s="196"/>
      <c r="O2" s="197"/>
      <c r="P2" s="113" t="s">
        <v>6</v>
      </c>
      <c r="Q2" s="9"/>
      <c r="R2" s="8"/>
      <c r="S2" s="8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28.2" x14ac:dyDescent="0.3">
      <c r="A3" s="188" t="s">
        <v>7</v>
      </c>
      <c r="B3" s="184" t="s">
        <v>8</v>
      </c>
      <c r="C3" s="184" t="s">
        <v>9</v>
      </c>
      <c r="D3" s="184" t="s">
        <v>10</v>
      </c>
      <c r="E3" s="184"/>
      <c r="F3" s="184"/>
      <c r="G3" s="184"/>
      <c r="H3" s="184"/>
      <c r="I3" s="184" t="s">
        <v>11</v>
      </c>
      <c r="J3" s="184" t="s">
        <v>12</v>
      </c>
      <c r="K3" s="184" t="s">
        <v>13</v>
      </c>
      <c r="L3" s="184" t="s">
        <v>14</v>
      </c>
      <c r="M3" s="184"/>
      <c r="N3" s="184"/>
      <c r="O3" s="184"/>
      <c r="P3" s="186"/>
      <c r="Q3" s="9"/>
      <c r="R3" s="8"/>
      <c r="S3" s="8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28.2" x14ac:dyDescent="0.3">
      <c r="A4" s="189"/>
      <c r="B4" s="185"/>
      <c r="C4" s="185"/>
      <c r="D4" s="185" t="s">
        <v>15</v>
      </c>
      <c r="E4" s="185"/>
      <c r="F4" s="185" t="s">
        <v>16</v>
      </c>
      <c r="G4" s="185"/>
      <c r="H4" s="185" t="s">
        <v>17</v>
      </c>
      <c r="I4" s="185"/>
      <c r="J4" s="185"/>
      <c r="K4" s="185"/>
      <c r="L4" s="185" t="s">
        <v>18</v>
      </c>
      <c r="M4" s="185" t="s">
        <v>19</v>
      </c>
      <c r="N4" s="185" t="s">
        <v>20</v>
      </c>
      <c r="O4" s="185" t="s">
        <v>21</v>
      </c>
      <c r="P4" s="187" t="s">
        <v>22</v>
      </c>
      <c r="Q4" s="9"/>
      <c r="R4" s="8"/>
      <c r="S4" s="8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28.2" x14ac:dyDescent="0.3">
      <c r="A5" s="189"/>
      <c r="B5" s="185"/>
      <c r="C5" s="185"/>
      <c r="D5" s="114" t="s">
        <v>23</v>
      </c>
      <c r="E5" s="114" t="s">
        <v>24</v>
      </c>
      <c r="F5" s="114" t="s">
        <v>23</v>
      </c>
      <c r="G5" s="114" t="s">
        <v>24</v>
      </c>
      <c r="H5" s="185"/>
      <c r="I5" s="185"/>
      <c r="J5" s="185"/>
      <c r="K5" s="185"/>
      <c r="L5" s="185"/>
      <c r="M5" s="185"/>
      <c r="N5" s="185"/>
      <c r="O5" s="185"/>
      <c r="P5" s="187"/>
      <c r="Q5" s="9"/>
      <c r="R5" s="8"/>
      <c r="S5" s="8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s="28" customFormat="1" ht="13.8" x14ac:dyDescent="0.3">
      <c r="A6" s="16"/>
      <c r="B6" s="17"/>
      <c r="C6" s="18"/>
      <c r="D6" s="17"/>
      <c r="E6" s="17"/>
      <c r="F6" s="17"/>
      <c r="G6" s="19"/>
      <c r="H6" s="20" t="e">
        <f>E6/G6</f>
        <v>#DIV/0!</v>
      </c>
      <c r="I6" s="20"/>
      <c r="J6" s="21"/>
      <c r="K6" s="22"/>
      <c r="L6" s="23"/>
      <c r="M6" s="23"/>
      <c r="N6" s="24"/>
      <c r="O6" s="25"/>
      <c r="P6" s="26"/>
      <c r="Q6" s="27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1:52" s="28" customFormat="1" ht="13.8" x14ac:dyDescent="0.3">
      <c r="A7" s="16"/>
      <c r="B7" s="17"/>
      <c r="C7" s="18"/>
      <c r="D7" s="17"/>
      <c r="E7" s="17"/>
      <c r="F7" s="17"/>
      <c r="G7" s="19"/>
      <c r="H7" s="20" t="e">
        <f t="shared" ref="H7:H14" si="0">E7/G7</f>
        <v>#DIV/0!</v>
      </c>
      <c r="I7" s="20"/>
      <c r="J7" s="21"/>
      <c r="K7" s="22"/>
      <c r="L7" s="23"/>
      <c r="M7" s="23"/>
      <c r="N7" s="24"/>
      <c r="O7" s="25"/>
      <c r="P7" s="26"/>
      <c r="Q7" s="27"/>
      <c r="R7" s="2"/>
      <c r="S7" s="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s="28" customFormat="1" ht="13.8" x14ac:dyDescent="0.3">
      <c r="A8" s="16"/>
      <c r="B8" s="17"/>
      <c r="C8" s="18"/>
      <c r="D8" s="17"/>
      <c r="E8" s="17"/>
      <c r="F8" s="17"/>
      <c r="G8" s="19"/>
      <c r="H8" s="20" t="e">
        <f t="shared" si="0"/>
        <v>#DIV/0!</v>
      </c>
      <c r="I8" s="20"/>
      <c r="J8" s="21"/>
      <c r="K8" s="22"/>
      <c r="L8" s="23"/>
      <c r="M8" s="23"/>
      <c r="N8" s="24"/>
      <c r="O8" s="25"/>
      <c r="P8" s="26"/>
      <c r="Q8" s="27"/>
      <c r="R8" s="2"/>
      <c r="S8" s="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1:52" s="28" customFormat="1" ht="13.8" x14ac:dyDescent="0.3">
      <c r="A9" s="16"/>
      <c r="B9" s="17"/>
      <c r="C9" s="18"/>
      <c r="D9" s="17"/>
      <c r="E9" s="17"/>
      <c r="F9" s="17"/>
      <c r="G9" s="19"/>
      <c r="H9" s="20" t="e">
        <f t="shared" si="0"/>
        <v>#DIV/0!</v>
      </c>
      <c r="I9" s="20"/>
      <c r="J9" s="21"/>
      <c r="K9" s="22"/>
      <c r="L9" s="23"/>
      <c r="M9" s="23"/>
      <c r="N9" s="24"/>
      <c r="O9" s="25"/>
      <c r="P9" s="26"/>
      <c r="Q9" s="27"/>
      <c r="R9" s="2"/>
      <c r="S9" s="2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1:52" s="28" customFormat="1" ht="13.8" x14ac:dyDescent="0.3">
      <c r="A10" s="16"/>
      <c r="B10" s="17"/>
      <c r="C10" s="18"/>
      <c r="D10" s="17"/>
      <c r="E10" s="17"/>
      <c r="F10" s="17"/>
      <c r="G10" s="19"/>
      <c r="H10" s="20" t="e">
        <f t="shared" si="0"/>
        <v>#DIV/0!</v>
      </c>
      <c r="I10" s="20"/>
      <c r="J10" s="21"/>
      <c r="K10" s="22"/>
      <c r="L10" s="23"/>
      <c r="M10" s="23"/>
      <c r="N10" s="24"/>
      <c r="O10" s="25"/>
      <c r="P10" s="26"/>
      <c r="Q10" s="27"/>
      <c r="R10" s="2"/>
      <c r="S10" s="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s="28" customFormat="1" ht="13.8" x14ac:dyDescent="0.3">
      <c r="A11" s="16"/>
      <c r="B11" s="17"/>
      <c r="C11" s="18"/>
      <c r="D11" s="17"/>
      <c r="E11" s="17"/>
      <c r="F11" s="17"/>
      <c r="G11" s="19"/>
      <c r="H11" s="20" t="e">
        <f t="shared" si="0"/>
        <v>#DIV/0!</v>
      </c>
      <c r="I11" s="20"/>
      <c r="J11" s="21"/>
      <c r="K11" s="22"/>
      <c r="L11" s="23"/>
      <c r="M11" s="23"/>
      <c r="N11" s="24"/>
      <c r="O11" s="25"/>
      <c r="P11" s="26"/>
      <c r="Q11" s="27"/>
      <c r="R11" s="2"/>
      <c r="S11" s="2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s="28" customFormat="1" ht="13.8" x14ac:dyDescent="0.3">
      <c r="A12" s="16"/>
      <c r="B12" s="17"/>
      <c r="C12" s="18"/>
      <c r="D12" s="17"/>
      <c r="E12" s="17"/>
      <c r="F12" s="17"/>
      <c r="G12" s="19"/>
      <c r="H12" s="20" t="e">
        <f t="shared" si="0"/>
        <v>#DIV/0!</v>
      </c>
      <c r="I12" s="20"/>
      <c r="J12" s="21"/>
      <c r="K12" s="22"/>
      <c r="L12" s="23"/>
      <c r="M12" s="23"/>
      <c r="N12" s="24"/>
      <c r="O12" s="25"/>
      <c r="P12" s="26"/>
      <c r="Q12" s="27"/>
      <c r="R12" s="2"/>
      <c r="S12" s="2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s="28" customFormat="1" ht="13.8" x14ac:dyDescent="0.3">
      <c r="A13" s="16"/>
      <c r="B13" s="17"/>
      <c r="C13" s="18"/>
      <c r="D13" s="17"/>
      <c r="E13" s="17"/>
      <c r="F13" s="17"/>
      <c r="G13" s="19"/>
      <c r="H13" s="20" t="e">
        <f t="shared" si="0"/>
        <v>#DIV/0!</v>
      </c>
      <c r="I13" s="20"/>
      <c r="J13" s="21"/>
      <c r="K13" s="22"/>
      <c r="L13" s="23"/>
      <c r="M13" s="23"/>
      <c r="N13" s="24"/>
      <c r="O13" s="25"/>
      <c r="P13" s="26"/>
      <c r="Q13" s="27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s="28" customFormat="1" thickBot="1" x14ac:dyDescent="0.35">
      <c r="A14" s="29"/>
      <c r="B14" s="4"/>
      <c r="C14" s="30"/>
      <c r="D14" s="4"/>
      <c r="E14" s="4"/>
      <c r="F14" s="4"/>
      <c r="G14" s="31"/>
      <c r="H14" s="5" t="e">
        <f t="shared" si="0"/>
        <v>#DIV/0!</v>
      </c>
      <c r="I14" s="5"/>
      <c r="J14" s="32"/>
      <c r="K14" s="31"/>
      <c r="L14" s="33"/>
      <c r="M14" s="33"/>
      <c r="N14" s="34"/>
      <c r="O14" s="35"/>
      <c r="P14" s="36"/>
      <c r="Q14" s="27"/>
      <c r="R14" s="2"/>
      <c r="S14" s="2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s="12" customFormat="1" ht="57.6" hidden="1" x14ac:dyDescent="0.3">
      <c r="A15" s="37" t="s">
        <v>25</v>
      </c>
      <c r="B15" s="38" t="s">
        <v>26</v>
      </c>
      <c r="C15" s="39" t="s">
        <v>27</v>
      </c>
      <c r="D15" s="38" t="s">
        <v>28</v>
      </c>
      <c r="E15" s="38"/>
      <c r="F15" s="38" t="s">
        <v>29</v>
      </c>
      <c r="G15" s="40"/>
      <c r="H15" s="41" t="e">
        <f>E15/G15</f>
        <v>#DIV/0!</v>
      </c>
      <c r="I15" s="41" t="s">
        <v>30</v>
      </c>
      <c r="J15" s="42" t="s">
        <v>30</v>
      </c>
      <c r="K15" s="40" t="s">
        <v>31</v>
      </c>
      <c r="L15" s="43"/>
      <c r="M15" s="43"/>
      <c r="N15" s="43"/>
      <c r="O15" s="44"/>
      <c r="P15" s="45"/>
      <c r="Q15" s="9"/>
      <c r="R15" s="8"/>
      <c r="S15" s="8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x14ac:dyDescent="0.3">
      <c r="A16" s="13"/>
      <c r="B16" s="13"/>
      <c r="C16" s="13"/>
      <c r="D16" s="13"/>
      <c r="E16" s="13"/>
      <c r="F16" s="13"/>
      <c r="G16" s="13"/>
      <c r="H16" s="1"/>
      <c r="I16" s="14"/>
      <c r="J16" s="13"/>
      <c r="K16" s="13"/>
      <c r="L16" s="13"/>
      <c r="M16" s="13"/>
      <c r="N16" s="13"/>
      <c r="O16" s="13"/>
    </row>
    <row r="17" spans="1:15" x14ac:dyDescent="0.3">
      <c r="A17" s="13"/>
      <c r="B17" s="13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</row>
  </sheetData>
  <mergeCells count="22">
    <mergeCell ref="A1:B1"/>
    <mergeCell ref="C1:P1"/>
    <mergeCell ref="B2:D2"/>
    <mergeCell ref="E2:G2"/>
    <mergeCell ref="H2:K2"/>
    <mergeCell ref="L2:O2"/>
    <mergeCell ref="A3:A5"/>
    <mergeCell ref="B3:B5"/>
    <mergeCell ref="C3:C5"/>
    <mergeCell ref="D3:H3"/>
    <mergeCell ref="I3:I5"/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</mergeCells>
  <dataValidations count="3">
    <dataValidation type="list" allowBlank="1" showInputMessage="1" showErrorMessage="1" sqref="G15:G31 O15:O31 E15:E31 M15:M31" xr:uid="{00000000-0002-0000-0000-000000000000}">
      <formula1>#REF!</formula1>
    </dataValidation>
    <dataValidation type="list" allowBlank="1" showInputMessage="1" showErrorMessage="1" sqref="K15:L31" xr:uid="{00000000-0002-0000-0000-000001000000}">
      <formula1>$Z$6:$Z$14</formula1>
    </dataValidation>
    <dataValidation type="list" allowBlank="1" showInputMessage="1" showErrorMessage="1" sqref="F15:F31" xr:uid="{00000000-0002-0000-0000-000002000000}">
      <formula1>$V$6:$V$19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21"/>
  <sheetViews>
    <sheetView zoomScale="70" zoomScaleNormal="70" workbookViewId="0">
      <selection activeCell="D6" sqref="D6:D7"/>
    </sheetView>
  </sheetViews>
  <sheetFormatPr baseColWidth="10" defaultColWidth="11.44140625" defaultRowHeight="14.4" x14ac:dyDescent="0.3"/>
  <cols>
    <col min="1" max="1" width="22.44140625" style="62" customWidth="1"/>
    <col min="2" max="2" width="13.33203125" style="62" customWidth="1"/>
    <col min="3" max="3" width="21.5546875" style="62" customWidth="1"/>
    <col min="4" max="4" width="28.6640625" style="62" customWidth="1"/>
    <col min="5" max="5" width="17.88671875" style="62" bestFit="1" customWidth="1"/>
    <col min="6" max="6" width="25.109375" style="62" customWidth="1"/>
    <col min="7" max="7" width="17.88671875" style="62" bestFit="1" customWidth="1"/>
    <col min="8" max="9" width="11.88671875" style="62" customWidth="1"/>
    <col min="10" max="10" width="15" style="62" customWidth="1"/>
    <col min="11" max="11" width="12.44140625" style="62" customWidth="1"/>
    <col min="12" max="15" width="11.44140625" style="62"/>
    <col min="16" max="16" width="60.5546875" style="62" customWidth="1"/>
    <col min="17" max="16384" width="11.44140625" style="62"/>
  </cols>
  <sheetData>
    <row r="1" spans="1:53" s="61" customFormat="1" ht="93" customHeight="1" thickBot="1" x14ac:dyDescent="0.75">
      <c r="A1" s="203"/>
      <c r="B1" s="204"/>
      <c r="C1" s="192" t="s">
        <v>0</v>
      </c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</row>
    <row r="2" spans="1:53" s="69" customFormat="1" ht="31.2" x14ac:dyDescent="0.3">
      <c r="A2" s="64" t="s">
        <v>32</v>
      </c>
      <c r="B2" s="205" t="s">
        <v>33</v>
      </c>
      <c r="C2" s="205"/>
      <c r="D2" s="205"/>
      <c r="E2" s="206" t="s">
        <v>34</v>
      </c>
      <c r="F2" s="207"/>
      <c r="G2" s="208"/>
      <c r="H2" s="206" t="s">
        <v>35</v>
      </c>
      <c r="I2" s="207"/>
      <c r="J2" s="207"/>
      <c r="K2" s="208"/>
      <c r="L2" s="206" t="s">
        <v>36</v>
      </c>
      <c r="M2" s="207"/>
      <c r="N2" s="207"/>
      <c r="O2" s="208"/>
      <c r="P2" s="65" t="s">
        <v>6</v>
      </c>
      <c r="Q2" s="66"/>
      <c r="R2" s="67"/>
      <c r="S2" s="66"/>
      <c r="T2" s="66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</row>
    <row r="3" spans="1:53" s="71" customFormat="1" ht="15" customHeight="1" x14ac:dyDescent="0.3">
      <c r="A3" s="213" t="s">
        <v>7</v>
      </c>
      <c r="B3" s="216" t="s">
        <v>37</v>
      </c>
      <c r="C3" s="216" t="s">
        <v>9</v>
      </c>
      <c r="D3" s="216" t="s">
        <v>10</v>
      </c>
      <c r="E3" s="216"/>
      <c r="F3" s="216"/>
      <c r="G3" s="216"/>
      <c r="H3" s="216"/>
      <c r="I3" s="216" t="s">
        <v>11</v>
      </c>
      <c r="J3" s="216" t="s">
        <v>12</v>
      </c>
      <c r="K3" s="216" t="s">
        <v>13</v>
      </c>
      <c r="L3" s="216" t="s">
        <v>14</v>
      </c>
      <c r="M3" s="216"/>
      <c r="N3" s="216"/>
      <c r="O3" s="216"/>
      <c r="P3" s="217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</row>
    <row r="4" spans="1:53" s="71" customFormat="1" x14ac:dyDescent="0.3">
      <c r="A4" s="214"/>
      <c r="B4" s="209"/>
      <c r="C4" s="209"/>
      <c r="D4" s="209" t="s">
        <v>15</v>
      </c>
      <c r="E4" s="209"/>
      <c r="F4" s="209" t="s">
        <v>16</v>
      </c>
      <c r="G4" s="209"/>
      <c r="H4" s="209" t="s">
        <v>17</v>
      </c>
      <c r="I4" s="209"/>
      <c r="J4" s="209"/>
      <c r="K4" s="209"/>
      <c r="L4" s="209" t="s">
        <v>18</v>
      </c>
      <c r="M4" s="209" t="s">
        <v>19</v>
      </c>
      <c r="N4" s="209" t="s">
        <v>20</v>
      </c>
      <c r="O4" s="209" t="s">
        <v>21</v>
      </c>
      <c r="P4" s="211" t="s">
        <v>22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</row>
    <row r="5" spans="1:53" s="71" customFormat="1" ht="15" thickBot="1" x14ac:dyDescent="0.35">
      <c r="A5" s="215"/>
      <c r="B5" s="210"/>
      <c r="C5" s="210"/>
      <c r="D5" s="115" t="s">
        <v>38</v>
      </c>
      <c r="E5" s="115" t="s">
        <v>24</v>
      </c>
      <c r="F5" s="115" t="s">
        <v>38</v>
      </c>
      <c r="G5" s="115" t="s">
        <v>24</v>
      </c>
      <c r="H5" s="210"/>
      <c r="I5" s="210"/>
      <c r="J5" s="210"/>
      <c r="K5" s="210"/>
      <c r="L5" s="210"/>
      <c r="M5" s="210"/>
      <c r="N5" s="210"/>
      <c r="O5" s="210"/>
      <c r="P5" s="212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</row>
    <row r="6" spans="1:53" s="83" customFormat="1" ht="72" x14ac:dyDescent="0.3">
      <c r="A6" s="72" t="s">
        <v>39</v>
      </c>
      <c r="B6" s="73" t="s">
        <v>40</v>
      </c>
      <c r="C6" s="74" t="s">
        <v>41</v>
      </c>
      <c r="D6" s="74" t="s">
        <v>42</v>
      </c>
      <c r="E6" s="75">
        <v>5552245000</v>
      </c>
      <c r="F6" s="74" t="s">
        <v>43</v>
      </c>
      <c r="G6" s="76">
        <v>5552245000</v>
      </c>
      <c r="H6" s="77">
        <f>E6/G6</f>
        <v>1</v>
      </c>
      <c r="I6" s="77">
        <v>1</v>
      </c>
      <c r="J6" s="78">
        <v>0.9</v>
      </c>
      <c r="K6" s="74" t="s">
        <v>44</v>
      </c>
      <c r="L6" s="79" t="s">
        <v>45</v>
      </c>
      <c r="M6" s="79" t="s">
        <v>45</v>
      </c>
      <c r="N6" s="79" t="s">
        <v>45</v>
      </c>
      <c r="O6" s="80">
        <f>H6</f>
        <v>1</v>
      </c>
      <c r="P6" s="81" t="s">
        <v>46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</row>
    <row r="7" spans="1:53" s="83" customFormat="1" ht="72" x14ac:dyDescent="0.3">
      <c r="A7" s="116" t="s">
        <v>47</v>
      </c>
      <c r="B7" s="73" t="s">
        <v>40</v>
      </c>
      <c r="C7" s="84" t="s">
        <v>48</v>
      </c>
      <c r="D7" s="84" t="s">
        <v>49</v>
      </c>
      <c r="E7" s="84">
        <v>51</v>
      </c>
      <c r="F7" s="84" t="s">
        <v>50</v>
      </c>
      <c r="G7" s="84">
        <v>51</v>
      </c>
      <c r="H7" s="85">
        <f t="shared" ref="H7:H8" si="0">E7/G7</f>
        <v>1</v>
      </c>
      <c r="I7" s="85">
        <v>1</v>
      </c>
      <c r="J7" s="86">
        <v>0.8</v>
      </c>
      <c r="K7" s="84" t="s">
        <v>44</v>
      </c>
      <c r="L7" s="79" t="s">
        <v>45</v>
      </c>
      <c r="M7" s="79" t="s">
        <v>45</v>
      </c>
      <c r="N7" s="79" t="s">
        <v>45</v>
      </c>
      <c r="O7" s="80">
        <f t="shared" ref="O7:O8" si="1">H7</f>
        <v>1</v>
      </c>
      <c r="P7" s="87" t="s">
        <v>51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</row>
    <row r="8" spans="1:53" s="83" customFormat="1" ht="15" hidden="1" thickBot="1" x14ac:dyDescent="0.35">
      <c r="A8" s="117"/>
      <c r="B8" s="59"/>
      <c r="C8" s="59"/>
      <c r="D8" s="59"/>
      <c r="E8" s="59"/>
      <c r="F8" s="59"/>
      <c r="G8" s="59"/>
      <c r="H8" s="88" t="e">
        <f t="shared" si="0"/>
        <v>#DIV/0!</v>
      </c>
      <c r="I8" s="88">
        <v>1</v>
      </c>
      <c r="J8" s="89">
        <v>0.9</v>
      </c>
      <c r="K8" s="59" t="s">
        <v>44</v>
      </c>
      <c r="L8" s="90" t="s">
        <v>45</v>
      </c>
      <c r="M8" s="90" t="s">
        <v>45</v>
      </c>
      <c r="N8" s="90" t="s">
        <v>45</v>
      </c>
      <c r="O8" s="91" t="e">
        <f t="shared" si="1"/>
        <v>#DIV/0!</v>
      </c>
      <c r="P8" s="9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</row>
    <row r="9" spans="1:53" x14ac:dyDescent="0.3">
      <c r="A9" s="93"/>
      <c r="B9" s="93"/>
      <c r="C9" s="93"/>
      <c r="D9" s="93"/>
      <c r="E9" s="93"/>
      <c r="F9" s="93"/>
      <c r="G9" s="93"/>
      <c r="H9" s="93"/>
      <c r="I9" s="93"/>
      <c r="J9" s="94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</row>
    <row r="10" spans="1:53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4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</row>
    <row r="11" spans="1:53" ht="27.6" hidden="1" x14ac:dyDescent="0.3">
      <c r="A11" s="93"/>
      <c r="B11" s="118" t="s">
        <v>52</v>
      </c>
      <c r="C11" s="198" t="s">
        <v>53</v>
      </c>
      <c r="D11" s="198"/>
      <c r="E11" s="199" t="s">
        <v>54</v>
      </c>
      <c r="F11" s="199"/>
      <c r="G11" s="198" t="s">
        <v>55</v>
      </c>
      <c r="H11" s="198"/>
      <c r="I11" s="95"/>
      <c r="J11" s="94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</row>
    <row r="12" spans="1:53" hidden="1" x14ac:dyDescent="0.3">
      <c r="A12" s="93"/>
      <c r="B12" s="118" t="s">
        <v>56</v>
      </c>
      <c r="C12" s="200" t="s">
        <v>57</v>
      </c>
      <c r="D12" s="200"/>
      <c r="E12" s="201" t="s">
        <v>58</v>
      </c>
      <c r="F12" s="201"/>
      <c r="G12" s="202" t="s">
        <v>59</v>
      </c>
      <c r="H12" s="202"/>
      <c r="I12" s="96"/>
      <c r="J12" s="94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</row>
    <row r="13" spans="1:53" x14ac:dyDescent="0.3">
      <c r="A13" s="93"/>
      <c r="B13" s="93"/>
      <c r="C13" s="93"/>
      <c r="D13" s="93"/>
      <c r="E13" s="93"/>
      <c r="F13" s="93"/>
      <c r="G13" s="93"/>
      <c r="H13" s="93"/>
      <c r="I13" s="93"/>
      <c r="J13" s="94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</row>
    <row r="14" spans="1:53" x14ac:dyDescent="0.3">
      <c r="A14" s="93"/>
      <c r="B14" s="93"/>
      <c r="C14" s="93"/>
      <c r="D14" s="93"/>
      <c r="E14" s="93"/>
      <c r="F14" s="93"/>
      <c r="G14" s="93"/>
      <c r="H14" s="93"/>
      <c r="I14" s="93"/>
      <c r="J14" s="94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</row>
    <row r="15" spans="1:53" x14ac:dyDescent="0.3">
      <c r="A15" s="93"/>
      <c r="B15" s="93"/>
      <c r="C15" s="93"/>
      <c r="D15" s="93"/>
      <c r="E15" s="93"/>
      <c r="F15" s="93"/>
      <c r="G15" s="93"/>
      <c r="H15" s="93"/>
      <c r="I15" s="93"/>
      <c r="J15" s="94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</row>
    <row r="16" spans="1:53" x14ac:dyDescent="0.3">
      <c r="A16" s="93"/>
      <c r="B16" s="93"/>
      <c r="C16" s="93"/>
      <c r="D16" s="93"/>
      <c r="E16" s="93"/>
      <c r="F16" s="93"/>
      <c r="G16" s="93"/>
      <c r="H16" s="93"/>
      <c r="I16" s="93"/>
      <c r="J16" s="94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</row>
    <row r="17" spans="10:10" x14ac:dyDescent="0.3">
      <c r="J17" s="94"/>
    </row>
    <row r="18" spans="10:10" x14ac:dyDescent="0.3">
      <c r="J18" s="94"/>
    </row>
    <row r="19" spans="10:10" x14ac:dyDescent="0.3">
      <c r="J19" s="94"/>
    </row>
    <row r="20" spans="10:10" x14ac:dyDescent="0.3">
      <c r="J20" s="94"/>
    </row>
    <row r="21" spans="10:10" x14ac:dyDescent="0.3">
      <c r="J21" s="94"/>
    </row>
  </sheetData>
  <mergeCells count="28">
    <mergeCell ref="O4:O5"/>
    <mergeCell ref="P4:P5"/>
    <mergeCell ref="A3:A5"/>
    <mergeCell ref="B3:B5"/>
    <mergeCell ref="C3:C5"/>
    <mergeCell ref="D4:E4"/>
    <mergeCell ref="F4:G4"/>
    <mergeCell ref="D3:H3"/>
    <mergeCell ref="I3:I5"/>
    <mergeCell ref="J3:J5"/>
    <mergeCell ref="K3:K5"/>
    <mergeCell ref="L3:P3"/>
    <mergeCell ref="H4:H5"/>
    <mergeCell ref="L4:L5"/>
    <mergeCell ref="M4:M5"/>
    <mergeCell ref="N4:N5"/>
    <mergeCell ref="A1:B1"/>
    <mergeCell ref="C1:P1"/>
    <mergeCell ref="B2:D2"/>
    <mergeCell ref="E2:G2"/>
    <mergeCell ref="H2:K2"/>
    <mergeCell ref="L2:O2"/>
    <mergeCell ref="C11:D11"/>
    <mergeCell ref="E11:F11"/>
    <mergeCell ref="G11:H11"/>
    <mergeCell ref="C12:D12"/>
    <mergeCell ref="E12:F12"/>
    <mergeCell ref="G12:H12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1"/>
  <sheetViews>
    <sheetView topLeftCell="D1" workbookViewId="0">
      <selection activeCell="K2" sqref="A1:XFD1048576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0.88671875" style="47" customWidth="1"/>
    <col min="4" max="4" width="32.6640625" style="47" customWidth="1"/>
    <col min="5" max="5" width="33.33203125" style="47" customWidth="1"/>
    <col min="6" max="6" width="16.5546875" style="47" bestFit="1" customWidth="1"/>
    <col min="7" max="7" width="34" style="47" customWidth="1"/>
    <col min="8" max="8" width="16.109375" style="47" bestFit="1" customWidth="1"/>
    <col min="9" max="10" width="11.88671875" style="47" customWidth="1"/>
    <col min="11" max="11" width="14.33203125" style="47" customWidth="1"/>
    <col min="12" max="12" width="12.44140625" style="47" customWidth="1"/>
    <col min="13" max="15" width="11.44140625" style="47"/>
    <col min="16" max="16" width="10.5546875" style="47" customWidth="1"/>
    <col min="17" max="17" width="65.5546875" style="47" customWidth="1"/>
    <col min="18" max="16384" width="11.44140625" style="47"/>
  </cols>
  <sheetData>
    <row r="1" spans="1:53" ht="96.75" customHeight="1" thickBot="1" x14ac:dyDescent="0.25">
      <c r="A1" s="240"/>
      <c r="B1" s="241"/>
      <c r="C1" s="119"/>
      <c r="D1" s="242" t="s">
        <v>0</v>
      </c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3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</row>
    <row r="2" spans="1:53" s="60" customFormat="1" ht="60" customHeight="1" x14ac:dyDescent="0.2">
      <c r="A2" s="48" t="s">
        <v>60</v>
      </c>
      <c r="B2" s="244" t="s">
        <v>33</v>
      </c>
      <c r="C2" s="245"/>
      <c r="D2" s="245"/>
      <c r="E2" s="244" t="s">
        <v>34</v>
      </c>
      <c r="F2" s="246"/>
      <c r="G2" s="244" t="s">
        <v>35</v>
      </c>
      <c r="H2" s="245"/>
      <c r="I2" s="245"/>
      <c r="J2" s="245"/>
      <c r="K2" s="245"/>
      <c r="L2" s="246"/>
      <c r="M2" s="247" t="s">
        <v>61</v>
      </c>
      <c r="N2" s="248"/>
      <c r="O2" s="248"/>
      <c r="P2" s="249"/>
      <c r="Q2" s="58" t="s">
        <v>62</v>
      </c>
      <c r="R2" s="50"/>
      <c r="S2" s="49"/>
      <c r="T2" s="49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</row>
    <row r="3" spans="1:53" x14ac:dyDescent="0.2">
      <c r="A3" s="235" t="s">
        <v>7</v>
      </c>
      <c r="B3" s="228" t="s">
        <v>8</v>
      </c>
      <c r="C3" s="238" t="s">
        <v>63</v>
      </c>
      <c r="D3" s="228" t="s">
        <v>9</v>
      </c>
      <c r="E3" s="228" t="s">
        <v>10</v>
      </c>
      <c r="F3" s="228"/>
      <c r="G3" s="228"/>
      <c r="H3" s="228"/>
      <c r="I3" s="228"/>
      <c r="J3" s="228" t="s">
        <v>11</v>
      </c>
      <c r="K3" s="228" t="s">
        <v>12</v>
      </c>
      <c r="L3" s="228" t="s">
        <v>13</v>
      </c>
      <c r="M3" s="228" t="s">
        <v>14</v>
      </c>
      <c r="N3" s="228"/>
      <c r="O3" s="228"/>
      <c r="P3" s="228"/>
      <c r="Q3" s="231"/>
      <c r="R3" s="50"/>
      <c r="S3" s="49"/>
      <c r="T3" s="49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</row>
    <row r="4" spans="1:53" ht="11.25" customHeight="1" x14ac:dyDescent="0.2">
      <c r="A4" s="236"/>
      <c r="B4" s="229"/>
      <c r="C4" s="239"/>
      <c r="D4" s="229"/>
      <c r="E4" s="229" t="s">
        <v>15</v>
      </c>
      <c r="F4" s="229"/>
      <c r="G4" s="229" t="s">
        <v>16</v>
      </c>
      <c r="H4" s="229"/>
      <c r="I4" s="230" t="s">
        <v>17</v>
      </c>
      <c r="J4" s="229"/>
      <c r="K4" s="229"/>
      <c r="L4" s="229"/>
      <c r="M4" s="230" t="s">
        <v>18</v>
      </c>
      <c r="N4" s="229" t="s">
        <v>19</v>
      </c>
      <c r="O4" s="229" t="s">
        <v>20</v>
      </c>
      <c r="P4" s="229" t="s">
        <v>21</v>
      </c>
      <c r="Q4" s="233" t="s">
        <v>22</v>
      </c>
      <c r="R4" s="50"/>
      <c r="S4" s="49"/>
      <c r="T4" s="49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53" x14ac:dyDescent="0.2">
      <c r="A5" s="237"/>
      <c r="B5" s="230"/>
      <c r="C5" s="232"/>
      <c r="D5" s="230"/>
      <c r="E5" s="120" t="s">
        <v>23</v>
      </c>
      <c r="F5" s="120" t="s">
        <v>24</v>
      </c>
      <c r="G5" s="120" t="s">
        <v>23</v>
      </c>
      <c r="H5" s="120" t="s">
        <v>24</v>
      </c>
      <c r="I5" s="232"/>
      <c r="J5" s="230"/>
      <c r="K5" s="230"/>
      <c r="L5" s="230"/>
      <c r="M5" s="232"/>
      <c r="N5" s="230"/>
      <c r="O5" s="230"/>
      <c r="P5" s="230"/>
      <c r="Q5" s="234"/>
      <c r="R5" s="50"/>
      <c r="S5" s="49"/>
      <c r="T5" s="49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spans="1:53" ht="44.25" customHeight="1" x14ac:dyDescent="0.2">
      <c r="A6" s="97" t="s">
        <v>39</v>
      </c>
      <c r="B6" s="98" t="s">
        <v>40</v>
      </c>
      <c r="C6" s="99" t="s">
        <v>41</v>
      </c>
      <c r="D6" s="99" t="s">
        <v>42</v>
      </c>
      <c r="E6" s="74" t="s">
        <v>42</v>
      </c>
      <c r="F6" s="108">
        <v>8987880993</v>
      </c>
      <c r="G6" s="74" t="s">
        <v>43</v>
      </c>
      <c r="H6" s="106">
        <v>9653086087</v>
      </c>
      <c r="I6" s="109">
        <f>(F6/H6)*100</f>
        <v>93.108886753886466</v>
      </c>
      <c r="J6" s="100">
        <v>0.95</v>
      </c>
      <c r="K6" s="100">
        <v>0.9</v>
      </c>
      <c r="L6" s="99" t="s">
        <v>44</v>
      </c>
      <c r="M6" s="101" t="s">
        <v>45</v>
      </c>
      <c r="N6" s="101" t="s">
        <v>45</v>
      </c>
      <c r="O6" s="110" t="s">
        <v>45</v>
      </c>
      <c r="P6" s="112">
        <f>I6</f>
        <v>93.108886753886466</v>
      </c>
      <c r="Q6" s="52" t="s">
        <v>64</v>
      </c>
      <c r="R6" s="50"/>
      <c r="S6" s="49"/>
      <c r="T6" s="49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ht="41.25" customHeight="1" x14ac:dyDescent="0.2">
      <c r="A7" s="102" t="s">
        <v>47</v>
      </c>
      <c r="B7" s="98" t="s">
        <v>40</v>
      </c>
      <c r="C7" s="103" t="s">
        <v>48</v>
      </c>
      <c r="D7" s="103" t="s">
        <v>49</v>
      </c>
      <c r="E7" s="84" t="s">
        <v>49</v>
      </c>
      <c r="F7" s="103">
        <v>68</v>
      </c>
      <c r="G7" s="84" t="s">
        <v>50</v>
      </c>
      <c r="H7" s="107">
        <v>75</v>
      </c>
      <c r="I7" s="109">
        <f>(F7/H7)*100</f>
        <v>90.666666666666657</v>
      </c>
      <c r="J7" s="104">
        <v>0.95</v>
      </c>
      <c r="K7" s="104">
        <v>0.9</v>
      </c>
      <c r="L7" s="103" t="s">
        <v>31</v>
      </c>
      <c r="M7" s="105">
        <f>7/63</f>
        <v>0.1111111111111111</v>
      </c>
      <c r="N7" s="105">
        <f>36/73</f>
        <v>0.49315068493150682</v>
      </c>
      <c r="O7" s="111">
        <v>0.85</v>
      </c>
      <c r="P7" s="111" t="s">
        <v>65</v>
      </c>
      <c r="Q7" s="53" t="s">
        <v>66</v>
      </c>
      <c r="R7" s="50"/>
      <c r="S7" s="49"/>
      <c r="T7" s="49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spans="1:53" x14ac:dyDescent="0.2">
      <c r="A8" s="54"/>
      <c r="B8" s="54"/>
      <c r="C8" s="54"/>
      <c r="D8" s="54"/>
      <c r="E8" s="54"/>
      <c r="F8" s="54"/>
      <c r="G8" s="54"/>
      <c r="H8" s="54"/>
      <c r="I8" s="55"/>
      <c r="J8" s="56"/>
      <c r="K8" s="54"/>
      <c r="L8" s="54"/>
      <c r="M8" s="54"/>
      <c r="N8" s="54"/>
      <c r="O8" s="54"/>
      <c r="P8" s="54"/>
    </row>
    <row r="9" spans="1:53" x14ac:dyDescent="0.2">
      <c r="A9" s="54"/>
      <c r="B9" s="54"/>
      <c r="C9" s="54"/>
      <c r="D9" s="54"/>
      <c r="E9" s="54"/>
      <c r="F9" s="54"/>
      <c r="H9" s="54"/>
      <c r="I9" s="54"/>
      <c r="J9" s="56"/>
      <c r="K9" s="54"/>
      <c r="L9" s="54"/>
      <c r="M9" s="54"/>
      <c r="N9" s="54"/>
      <c r="O9" s="54"/>
      <c r="P9" s="54"/>
    </row>
    <row r="10" spans="1:53" ht="20.399999999999999" hidden="1" x14ac:dyDescent="0.2">
      <c r="B10" s="57"/>
      <c r="C10" s="57"/>
      <c r="D10" s="121" t="s">
        <v>52</v>
      </c>
      <c r="E10" s="218" t="s">
        <v>53</v>
      </c>
      <c r="F10" s="218"/>
      <c r="G10" s="219" t="s">
        <v>54</v>
      </c>
      <c r="H10" s="219"/>
      <c r="I10" s="220" t="s">
        <v>55</v>
      </c>
      <c r="J10" s="221"/>
      <c r="K10" s="222"/>
    </row>
    <row r="11" spans="1:53" hidden="1" x14ac:dyDescent="0.2">
      <c r="D11" s="121" t="s">
        <v>56</v>
      </c>
      <c r="E11" s="223" t="s">
        <v>57</v>
      </c>
      <c r="F11" s="223"/>
      <c r="G11" s="224" t="s">
        <v>58</v>
      </c>
      <c r="H11" s="224"/>
      <c r="I11" s="225" t="s">
        <v>59</v>
      </c>
      <c r="J11" s="226"/>
      <c r="K11" s="227"/>
    </row>
  </sheetData>
  <mergeCells count="29">
    <mergeCell ref="A1:B1"/>
    <mergeCell ref="D1:Q1"/>
    <mergeCell ref="B2:D2"/>
    <mergeCell ref="E2:F2"/>
    <mergeCell ref="G2:L2"/>
    <mergeCell ref="M2:P2"/>
    <mergeCell ref="A3:A5"/>
    <mergeCell ref="B3:B5"/>
    <mergeCell ref="D3:D5"/>
    <mergeCell ref="E3:I3"/>
    <mergeCell ref="J3:J5"/>
    <mergeCell ref="C3:C5"/>
    <mergeCell ref="L3:L5"/>
    <mergeCell ref="M3:Q3"/>
    <mergeCell ref="E4:F4"/>
    <mergeCell ref="G4:H4"/>
    <mergeCell ref="I4:I5"/>
    <mergeCell ref="M4:M5"/>
    <mergeCell ref="N4:N5"/>
    <mergeCell ref="O4:O5"/>
    <mergeCell ref="P4:P5"/>
    <mergeCell ref="Q4:Q5"/>
    <mergeCell ref="K3:K5"/>
    <mergeCell ref="E10:F10"/>
    <mergeCell ref="G10:H10"/>
    <mergeCell ref="I10:K10"/>
    <mergeCell ref="E11:F11"/>
    <mergeCell ref="G11:H11"/>
    <mergeCell ref="I11:K11"/>
  </mergeCells>
  <dataValidations count="4">
    <dataValidation allowBlank="1" showInputMessage="1" showErrorMessage="1" sqref="F7:G7" xr:uid="{00000000-0002-0000-0200-000000000000}"/>
    <dataValidation type="list" allowBlank="1" showInputMessage="1" showErrorMessage="1" sqref="F8:F25 N8:N25 P8:P25 H8:H25" xr:uid="{00000000-0002-0000-0200-000001000000}">
      <formula1>#REF!</formula1>
    </dataValidation>
    <dataValidation type="list" allowBlank="1" showInputMessage="1" showErrorMessage="1" sqref="L8:M25" xr:uid="{00000000-0002-0000-0200-000002000000}">
      <formula1>$AA$6:$AA$7</formula1>
    </dataValidation>
    <dataValidation type="list" allowBlank="1" showInputMessage="1" showErrorMessage="1" sqref="G13:G25 G8:G11" xr:uid="{00000000-0002-0000-0200-000003000000}">
      <formula1>$W$6:$W$13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11"/>
  <sheetViews>
    <sheetView workbookViewId="0">
      <selection activeCell="E12" sqref="E12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4" width="20.88671875" style="47" customWidth="1"/>
    <col min="5" max="5" width="32.6640625" style="47" customWidth="1"/>
    <col min="6" max="6" width="33.33203125" style="47" customWidth="1"/>
    <col min="7" max="7" width="16.5546875" style="47" bestFit="1" customWidth="1"/>
    <col min="8" max="8" width="34" style="47" customWidth="1"/>
    <col min="9" max="9" width="16.109375" style="47" bestFit="1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96.75" customHeight="1" x14ac:dyDescent="0.2">
      <c r="A1" s="240"/>
      <c r="B1" s="241"/>
      <c r="C1" s="119"/>
      <c r="D1" s="119"/>
      <c r="E1" s="242" t="s">
        <v>0</v>
      </c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3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s="60" customFormat="1" ht="60" customHeight="1" x14ac:dyDescent="0.2">
      <c r="A2" s="48" t="s">
        <v>60</v>
      </c>
      <c r="B2" s="244" t="s">
        <v>33</v>
      </c>
      <c r="C2" s="245"/>
      <c r="D2" s="245"/>
      <c r="E2" s="245"/>
      <c r="F2" s="244" t="s">
        <v>34</v>
      </c>
      <c r="G2" s="246"/>
      <c r="H2" s="244" t="s">
        <v>35</v>
      </c>
      <c r="I2" s="245"/>
      <c r="J2" s="245"/>
      <c r="K2" s="245"/>
      <c r="L2" s="245"/>
      <c r="M2" s="246"/>
      <c r="N2" s="247" t="s">
        <v>61</v>
      </c>
      <c r="O2" s="248"/>
      <c r="P2" s="248"/>
      <c r="Q2" s="249"/>
      <c r="R2" s="58" t="s">
        <v>67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x14ac:dyDescent="0.2">
      <c r="A3" s="235" t="s">
        <v>7</v>
      </c>
      <c r="B3" s="228" t="s">
        <v>8</v>
      </c>
      <c r="C3" s="238" t="s">
        <v>63</v>
      </c>
      <c r="D3" s="228" t="s">
        <v>68</v>
      </c>
      <c r="E3" s="228" t="s">
        <v>9</v>
      </c>
      <c r="F3" s="228" t="s">
        <v>10</v>
      </c>
      <c r="G3" s="228"/>
      <c r="H3" s="228"/>
      <c r="I3" s="228"/>
      <c r="J3" s="228"/>
      <c r="K3" s="228" t="s">
        <v>11</v>
      </c>
      <c r="L3" s="228" t="s">
        <v>12</v>
      </c>
      <c r="M3" s="228" t="s">
        <v>13</v>
      </c>
      <c r="N3" s="228" t="s">
        <v>14</v>
      </c>
      <c r="O3" s="228"/>
      <c r="P3" s="228"/>
      <c r="Q3" s="228"/>
      <c r="R3" s="231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ht="11.25" customHeight="1" x14ac:dyDescent="0.2">
      <c r="A4" s="236"/>
      <c r="B4" s="229"/>
      <c r="C4" s="239"/>
      <c r="D4" s="229"/>
      <c r="E4" s="229"/>
      <c r="F4" s="229" t="s">
        <v>15</v>
      </c>
      <c r="G4" s="229"/>
      <c r="H4" s="229" t="s">
        <v>16</v>
      </c>
      <c r="I4" s="229"/>
      <c r="J4" s="230" t="s">
        <v>17</v>
      </c>
      <c r="K4" s="229"/>
      <c r="L4" s="229"/>
      <c r="M4" s="229"/>
      <c r="N4" s="230" t="s">
        <v>18</v>
      </c>
      <c r="O4" s="229" t="s">
        <v>19</v>
      </c>
      <c r="P4" s="250" t="s">
        <v>20</v>
      </c>
      <c r="Q4" s="229" t="s">
        <v>21</v>
      </c>
      <c r="R4" s="233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237"/>
      <c r="B5" s="230"/>
      <c r="C5" s="232"/>
      <c r="D5" s="230"/>
      <c r="E5" s="230"/>
      <c r="F5" s="120" t="s">
        <v>23</v>
      </c>
      <c r="G5" s="120" t="s">
        <v>24</v>
      </c>
      <c r="H5" s="120" t="s">
        <v>23</v>
      </c>
      <c r="I5" s="120" t="s">
        <v>24</v>
      </c>
      <c r="J5" s="232"/>
      <c r="K5" s="230"/>
      <c r="L5" s="230"/>
      <c r="M5" s="230"/>
      <c r="N5" s="232"/>
      <c r="O5" s="230"/>
      <c r="P5" s="251"/>
      <c r="Q5" s="230"/>
      <c r="R5" s="234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ht="44.25" customHeight="1" x14ac:dyDescent="0.2">
      <c r="A6" s="97" t="s">
        <v>39</v>
      </c>
      <c r="B6" s="98" t="s">
        <v>40</v>
      </c>
      <c r="C6" s="99" t="s">
        <v>41</v>
      </c>
      <c r="D6" s="124" t="s">
        <v>42</v>
      </c>
      <c r="E6" s="126" t="s">
        <v>69</v>
      </c>
      <c r="F6" s="128" t="s">
        <v>42</v>
      </c>
      <c r="G6" s="130">
        <v>9476478694</v>
      </c>
      <c r="H6" s="74" t="s">
        <v>43</v>
      </c>
      <c r="I6" s="130">
        <v>9784909362</v>
      </c>
      <c r="J6" s="109">
        <f>(G6/I6)*100</f>
        <v>96.847894481293821</v>
      </c>
      <c r="K6" s="100">
        <v>1</v>
      </c>
      <c r="L6" s="100">
        <v>0.8</v>
      </c>
      <c r="M6" s="99" t="s">
        <v>31</v>
      </c>
      <c r="N6" s="110">
        <f>G6/I6</f>
        <v>0.96847894481293817</v>
      </c>
      <c r="O6" s="110"/>
      <c r="P6" s="122"/>
      <c r="Q6" s="112"/>
      <c r="R6" s="52" t="s">
        <v>70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ht="41.25" customHeight="1" x14ac:dyDescent="0.2">
      <c r="A7" s="102" t="s">
        <v>47</v>
      </c>
      <c r="B7" s="98" t="s">
        <v>40</v>
      </c>
      <c r="C7" s="103" t="s">
        <v>48</v>
      </c>
      <c r="D7" s="125" t="s">
        <v>49</v>
      </c>
      <c r="E7" s="129" t="s">
        <v>69</v>
      </c>
      <c r="F7" s="127" t="s">
        <v>49</v>
      </c>
      <c r="G7" s="131">
        <v>44</v>
      </c>
      <c r="H7" s="84" t="s">
        <v>50</v>
      </c>
      <c r="I7" s="132">
        <v>48</v>
      </c>
      <c r="J7" s="109">
        <f>(G7/I7)*100</f>
        <v>91.666666666666657</v>
      </c>
      <c r="K7" s="104">
        <v>1</v>
      </c>
      <c r="L7" s="104">
        <v>0.7</v>
      </c>
      <c r="M7" s="103" t="s">
        <v>31</v>
      </c>
      <c r="N7" s="105">
        <f>G7/I7</f>
        <v>0.91666666666666663</v>
      </c>
      <c r="O7" s="105"/>
      <c r="P7" s="123"/>
      <c r="Q7" s="111"/>
      <c r="R7" s="53" t="s">
        <v>71</v>
      </c>
      <c r="S7" s="50"/>
      <c r="T7" s="49"/>
      <c r="U7" s="49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1:54" x14ac:dyDescent="0.2">
      <c r="A8" s="54"/>
      <c r="B8" s="54"/>
      <c r="C8" s="54"/>
      <c r="D8" s="54"/>
      <c r="E8" s="54"/>
      <c r="F8" s="54"/>
      <c r="G8" s="54"/>
      <c r="H8" s="54"/>
      <c r="I8" s="54"/>
      <c r="J8" s="55"/>
      <c r="K8" s="56"/>
      <c r="L8" s="54"/>
      <c r="M8" s="54"/>
      <c r="N8" s="54"/>
      <c r="O8" s="54"/>
      <c r="P8" s="54"/>
      <c r="Q8" s="54"/>
    </row>
    <row r="9" spans="1:54" x14ac:dyDescent="0.2">
      <c r="A9" s="54"/>
      <c r="B9" s="54"/>
      <c r="C9" s="54"/>
      <c r="D9" s="54"/>
      <c r="E9" s="54"/>
      <c r="F9" s="54"/>
      <c r="G9" s="54"/>
      <c r="I9" s="54"/>
      <c r="J9" s="54"/>
      <c r="K9" s="56"/>
      <c r="L9" s="54"/>
      <c r="M9" s="54"/>
      <c r="N9" s="54"/>
      <c r="O9" s="54"/>
      <c r="P9" s="54"/>
      <c r="Q9" s="54"/>
    </row>
    <row r="10" spans="1:54" ht="20.399999999999999" hidden="1" x14ac:dyDescent="0.2">
      <c r="B10" s="57"/>
      <c r="C10" s="57"/>
      <c r="D10" s="57"/>
      <c r="E10" s="121" t="s">
        <v>52</v>
      </c>
      <c r="F10" s="218" t="s">
        <v>53</v>
      </c>
      <c r="G10" s="218"/>
      <c r="H10" s="219" t="s">
        <v>54</v>
      </c>
      <c r="I10" s="219"/>
      <c r="J10" s="220" t="s">
        <v>55</v>
      </c>
      <c r="K10" s="221"/>
      <c r="L10" s="222"/>
    </row>
    <row r="11" spans="1:54" hidden="1" x14ac:dyDescent="0.2">
      <c r="E11" s="121" t="s">
        <v>56</v>
      </c>
      <c r="F11" s="223" t="s">
        <v>57</v>
      </c>
      <c r="G11" s="223"/>
      <c r="H11" s="224" t="s">
        <v>58</v>
      </c>
      <c r="I11" s="224"/>
      <c r="J11" s="225" t="s">
        <v>59</v>
      </c>
      <c r="K11" s="226"/>
      <c r="L11" s="227"/>
    </row>
  </sheetData>
  <mergeCells count="30">
    <mergeCell ref="R4:R5"/>
    <mergeCell ref="F10:G10"/>
    <mergeCell ref="H10:I10"/>
    <mergeCell ref="J10:L10"/>
    <mergeCell ref="F11:G11"/>
    <mergeCell ref="H11:I11"/>
    <mergeCell ref="J11:L11"/>
    <mergeCell ref="L3:L5"/>
    <mergeCell ref="M3:M5"/>
    <mergeCell ref="N3:R3"/>
    <mergeCell ref="F4:G4"/>
    <mergeCell ref="H4:I4"/>
    <mergeCell ref="J4:J5"/>
    <mergeCell ref="N4:N5"/>
    <mergeCell ref="O4:O5"/>
    <mergeCell ref="P4:P5"/>
    <mergeCell ref="Q4:Q5"/>
    <mergeCell ref="A3:A5"/>
    <mergeCell ref="B3:B5"/>
    <mergeCell ref="C3:C5"/>
    <mergeCell ref="E3:E5"/>
    <mergeCell ref="F3:J3"/>
    <mergeCell ref="K3:K5"/>
    <mergeCell ref="D3:D5"/>
    <mergeCell ref="A1:B1"/>
    <mergeCell ref="E1:R1"/>
    <mergeCell ref="B2:E2"/>
    <mergeCell ref="F2:G2"/>
    <mergeCell ref="H2:M2"/>
    <mergeCell ref="N2:Q2"/>
  </mergeCells>
  <dataValidations count="3">
    <dataValidation type="list" allowBlank="1" showInputMessage="1" showErrorMessage="1" sqref="H13:H25 H8:H11" xr:uid="{00000000-0002-0000-0300-000000000000}">
      <formula1>$X$6:$X$13</formula1>
    </dataValidation>
    <dataValidation type="list" allowBlank="1" showInputMessage="1" showErrorMessage="1" sqref="M8:N25" xr:uid="{00000000-0002-0000-0300-000001000000}">
      <formula1>$AB$6:$AB$7</formula1>
    </dataValidation>
    <dataValidation allowBlank="1" showInputMessage="1" showErrorMessage="1" sqref="H7" xr:uid="{00000000-0002-0000-0300-000002000000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3000000}">
          <x14:formula1>
            <xm:f>'2020'!#REF!</xm:f>
          </x14:formula1>
          <xm:sqref>G8:G25 O8:O25 Q8:Q25 I8:I25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5DCA-4805-4718-ADD8-E4A7D679E5F8}">
  <dimension ref="A1:BB17"/>
  <sheetViews>
    <sheetView topLeftCell="L1" workbookViewId="0">
      <selection activeCell="R6" sqref="R6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4" width="20.88671875" style="47" customWidth="1"/>
    <col min="5" max="5" width="32.6640625" style="47" customWidth="1"/>
    <col min="6" max="6" width="33.33203125" style="47" customWidth="1"/>
    <col min="7" max="7" width="16.5546875" style="47" bestFit="1" customWidth="1"/>
    <col min="8" max="8" width="34" style="47" customWidth="1"/>
    <col min="9" max="9" width="16.109375" style="47" bestFit="1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96.75" customHeight="1" x14ac:dyDescent="0.2">
      <c r="A1" s="240"/>
      <c r="B1" s="241"/>
      <c r="C1" s="119"/>
      <c r="D1" s="119"/>
      <c r="E1" s="242" t="s">
        <v>0</v>
      </c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3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s="60" customFormat="1" ht="60" customHeight="1" x14ac:dyDescent="0.2">
      <c r="A2" s="48" t="s">
        <v>60</v>
      </c>
      <c r="B2" s="244" t="s">
        <v>72</v>
      </c>
      <c r="C2" s="245"/>
      <c r="D2" s="245"/>
      <c r="E2" s="245"/>
      <c r="F2" s="244" t="s">
        <v>34</v>
      </c>
      <c r="G2" s="246"/>
      <c r="H2" s="244" t="s">
        <v>35</v>
      </c>
      <c r="I2" s="245"/>
      <c r="J2" s="245"/>
      <c r="K2" s="245"/>
      <c r="L2" s="245"/>
      <c r="M2" s="246"/>
      <c r="N2" s="247" t="s">
        <v>73</v>
      </c>
      <c r="O2" s="248"/>
      <c r="P2" s="248"/>
      <c r="Q2" s="249"/>
      <c r="R2" s="58" t="s">
        <v>74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x14ac:dyDescent="0.2">
      <c r="A3" s="235" t="s">
        <v>7</v>
      </c>
      <c r="B3" s="228" t="s">
        <v>8</v>
      </c>
      <c r="C3" s="238" t="s">
        <v>63</v>
      </c>
      <c r="D3" s="228" t="s">
        <v>68</v>
      </c>
      <c r="E3" s="228" t="s">
        <v>9</v>
      </c>
      <c r="F3" s="228" t="s">
        <v>10</v>
      </c>
      <c r="G3" s="228"/>
      <c r="H3" s="228"/>
      <c r="I3" s="228"/>
      <c r="J3" s="228"/>
      <c r="K3" s="228" t="s">
        <v>11</v>
      </c>
      <c r="L3" s="228" t="s">
        <v>12</v>
      </c>
      <c r="M3" s="228" t="s">
        <v>13</v>
      </c>
      <c r="N3" s="228" t="s">
        <v>14</v>
      </c>
      <c r="O3" s="228"/>
      <c r="P3" s="228"/>
      <c r="Q3" s="228"/>
      <c r="R3" s="231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ht="11.25" customHeight="1" x14ac:dyDescent="0.2">
      <c r="A4" s="236"/>
      <c r="B4" s="229"/>
      <c r="C4" s="239"/>
      <c r="D4" s="229"/>
      <c r="E4" s="229"/>
      <c r="F4" s="229" t="s">
        <v>15</v>
      </c>
      <c r="G4" s="229"/>
      <c r="H4" s="229" t="s">
        <v>16</v>
      </c>
      <c r="I4" s="229"/>
      <c r="J4" s="230" t="s">
        <v>17</v>
      </c>
      <c r="K4" s="229"/>
      <c r="L4" s="229"/>
      <c r="M4" s="229"/>
      <c r="N4" s="230" t="s">
        <v>18</v>
      </c>
      <c r="O4" s="229" t="s">
        <v>19</v>
      </c>
      <c r="P4" s="229" t="s">
        <v>20</v>
      </c>
      <c r="Q4" s="229" t="s">
        <v>21</v>
      </c>
      <c r="R4" s="233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237"/>
      <c r="B5" s="230"/>
      <c r="C5" s="232"/>
      <c r="D5" s="230"/>
      <c r="E5" s="230"/>
      <c r="F5" s="120" t="s">
        <v>23</v>
      </c>
      <c r="G5" s="120" t="s">
        <v>24</v>
      </c>
      <c r="H5" s="120" t="s">
        <v>23</v>
      </c>
      <c r="I5" s="120" t="s">
        <v>24</v>
      </c>
      <c r="J5" s="232"/>
      <c r="K5" s="230"/>
      <c r="L5" s="230"/>
      <c r="M5" s="230"/>
      <c r="N5" s="232"/>
      <c r="O5" s="230"/>
      <c r="P5" s="230"/>
      <c r="Q5" s="230"/>
      <c r="R5" s="234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ht="44.25" customHeight="1" x14ac:dyDescent="0.2">
      <c r="A6" s="97" t="s">
        <v>39</v>
      </c>
      <c r="B6" s="98" t="s">
        <v>40</v>
      </c>
      <c r="C6" s="99" t="s">
        <v>41</v>
      </c>
      <c r="D6" s="124" t="s">
        <v>42</v>
      </c>
      <c r="E6" s="126" t="s">
        <v>69</v>
      </c>
      <c r="F6" s="128" t="s">
        <v>42</v>
      </c>
      <c r="G6" s="133">
        <f>'Calculo 2022'!D9</f>
        <v>10247855526</v>
      </c>
      <c r="H6" s="74" t="s">
        <v>43</v>
      </c>
      <c r="I6" s="133">
        <f>'Calculo 2022'!C9</f>
        <v>10261639532</v>
      </c>
      <c r="J6" s="109">
        <f>(G6/I6)*100</f>
        <v>99.865674427979897</v>
      </c>
      <c r="K6" s="100">
        <v>1</v>
      </c>
      <c r="L6" s="100">
        <v>0.8</v>
      </c>
      <c r="M6" s="99" t="s">
        <v>31</v>
      </c>
      <c r="N6" s="111">
        <v>0.43</v>
      </c>
      <c r="O6" s="111">
        <v>0.42</v>
      </c>
      <c r="P6" s="110">
        <v>88.5</v>
      </c>
      <c r="Q6" s="112">
        <f>J6</f>
        <v>99.865674427979897</v>
      </c>
      <c r="R6" s="52" t="s">
        <v>75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ht="41.25" customHeight="1" x14ac:dyDescent="0.2">
      <c r="A7" s="102" t="s">
        <v>47</v>
      </c>
      <c r="B7" s="98" t="s">
        <v>40</v>
      </c>
      <c r="C7" s="103" t="s">
        <v>48</v>
      </c>
      <c r="D7" s="125" t="s">
        <v>49</v>
      </c>
      <c r="E7" s="129" t="s">
        <v>69</v>
      </c>
      <c r="F7" s="127" t="s">
        <v>49</v>
      </c>
      <c r="G7" s="131">
        <v>53</v>
      </c>
      <c r="H7" s="84" t="s">
        <v>50</v>
      </c>
      <c r="I7" s="132">
        <v>56</v>
      </c>
      <c r="J7" s="109">
        <f>(G7/I7)*100</f>
        <v>94.642857142857139</v>
      </c>
      <c r="K7" s="104">
        <v>1</v>
      </c>
      <c r="L7" s="104">
        <v>0.7</v>
      </c>
      <c r="M7" s="103" t="s">
        <v>31</v>
      </c>
      <c r="N7" s="105">
        <v>0.1154</v>
      </c>
      <c r="O7" s="105">
        <v>0.1346</v>
      </c>
      <c r="P7" s="110">
        <v>68.25</v>
      </c>
      <c r="Q7" s="105">
        <v>0.94640000000000002</v>
      </c>
      <c r="R7" s="53" t="s">
        <v>76</v>
      </c>
      <c r="S7" s="50"/>
      <c r="T7" s="49"/>
      <c r="U7" s="49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1:54" x14ac:dyDescent="0.2">
      <c r="A8" s="54"/>
      <c r="B8" s="54"/>
      <c r="C8" s="54"/>
      <c r="D8" s="54"/>
      <c r="E8" s="54"/>
      <c r="F8" s="54"/>
      <c r="G8" s="54"/>
      <c r="H8" s="54"/>
      <c r="I8" s="54"/>
      <c r="J8" s="55"/>
      <c r="K8" s="56"/>
      <c r="L8" s="54"/>
      <c r="M8" s="54"/>
      <c r="N8" s="54"/>
      <c r="O8" s="54"/>
      <c r="P8" s="54"/>
      <c r="Q8" s="54"/>
    </row>
    <row r="9" spans="1:54" x14ac:dyDescent="0.2">
      <c r="A9" s="54"/>
      <c r="B9" s="54"/>
      <c r="C9" s="54"/>
      <c r="D9" s="54"/>
      <c r="E9" s="54"/>
      <c r="F9" s="54"/>
      <c r="G9" s="54"/>
      <c r="I9" s="54"/>
      <c r="J9" s="54"/>
      <c r="K9" s="56"/>
      <c r="L9" s="54"/>
      <c r="M9" s="54"/>
      <c r="N9" s="54"/>
      <c r="O9" s="54"/>
      <c r="P9" s="54"/>
      <c r="Q9" s="54"/>
    </row>
    <row r="10" spans="1:54" ht="20.399999999999999" hidden="1" x14ac:dyDescent="0.2">
      <c r="B10" s="57"/>
      <c r="C10" s="57"/>
      <c r="D10" s="57"/>
      <c r="E10" s="121" t="s">
        <v>52</v>
      </c>
      <c r="F10" s="218" t="s">
        <v>53</v>
      </c>
      <c r="G10" s="218"/>
      <c r="H10" s="219" t="s">
        <v>54</v>
      </c>
      <c r="I10" s="219"/>
      <c r="J10" s="220" t="s">
        <v>55</v>
      </c>
      <c r="K10" s="221"/>
      <c r="L10" s="222"/>
    </row>
    <row r="11" spans="1:54" hidden="1" x14ac:dyDescent="0.2">
      <c r="E11" s="121" t="s">
        <v>56</v>
      </c>
      <c r="F11" s="223" t="s">
        <v>57</v>
      </c>
      <c r="G11" s="223"/>
      <c r="H11" s="224" t="s">
        <v>58</v>
      </c>
      <c r="I11" s="224"/>
      <c r="J11" s="225" t="s">
        <v>59</v>
      </c>
      <c r="K11" s="226"/>
      <c r="L11" s="227"/>
    </row>
    <row r="17" spans="15:15" x14ac:dyDescent="0.2">
      <c r="O17" s="147"/>
    </row>
  </sheetData>
  <mergeCells count="30">
    <mergeCell ref="A1:B1"/>
    <mergeCell ref="E1:R1"/>
    <mergeCell ref="B2:E2"/>
    <mergeCell ref="F2:G2"/>
    <mergeCell ref="H2:M2"/>
    <mergeCell ref="N2:Q2"/>
    <mergeCell ref="A3:A5"/>
    <mergeCell ref="B3:B5"/>
    <mergeCell ref="C3:C5"/>
    <mergeCell ref="D3:D5"/>
    <mergeCell ref="E3:E5"/>
    <mergeCell ref="F11:G11"/>
    <mergeCell ref="H11:I11"/>
    <mergeCell ref="J11:L11"/>
    <mergeCell ref="K3:K5"/>
    <mergeCell ref="L3:L5"/>
    <mergeCell ref="F4:G4"/>
    <mergeCell ref="H4:I4"/>
    <mergeCell ref="J4:J5"/>
    <mergeCell ref="F3:J3"/>
    <mergeCell ref="Q4:Q5"/>
    <mergeCell ref="R4:R5"/>
    <mergeCell ref="F10:G10"/>
    <mergeCell ref="H10:I10"/>
    <mergeCell ref="J10:L10"/>
    <mergeCell ref="M3:M5"/>
    <mergeCell ref="N3:R3"/>
    <mergeCell ref="N4:N5"/>
    <mergeCell ref="O4:O5"/>
    <mergeCell ref="P4:P5"/>
  </mergeCells>
  <dataValidations count="3">
    <dataValidation allowBlank="1" showInputMessage="1" showErrorMessage="1" sqref="H7" xr:uid="{8A2672FE-47ED-4F2A-BAF6-A12BE31C2792}"/>
    <dataValidation type="list" allowBlank="1" showInputMessage="1" showErrorMessage="1" sqref="M8:N25" xr:uid="{703F48A0-2217-4A26-900F-002FFB01E768}">
      <formula1>$AB$6:$AB$7</formula1>
    </dataValidation>
    <dataValidation type="list" allowBlank="1" showInputMessage="1" showErrorMessage="1" sqref="H13:H25 H8:H11" xr:uid="{6784C9EF-26F4-4B04-A5F2-7737D35B073D}">
      <formula1>$X$6:$X$13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C94ED78-F161-46FA-B229-A286268B604E}">
          <x14:formula1>
            <xm:f>'2020'!#REF!</xm:f>
          </x14:formula1>
          <xm:sqref>G8:G25 O8:O25 Q8:Q25 I8:I25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E9B5-1697-4B4C-AB31-CE10211BE9AD}">
  <dimension ref="A1:BB17"/>
  <sheetViews>
    <sheetView workbookViewId="0">
      <selection activeCell="A7" sqref="A7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0.88671875" style="47" customWidth="1"/>
    <col min="4" max="4" width="28.109375" style="47" customWidth="1"/>
    <col min="5" max="5" width="32.6640625" style="47" customWidth="1"/>
    <col min="6" max="6" width="33.33203125" style="47" customWidth="1"/>
    <col min="7" max="7" width="16.5546875" style="47" bestFit="1" customWidth="1"/>
    <col min="8" max="8" width="34" style="47" customWidth="1"/>
    <col min="9" max="9" width="16.109375" style="47" bestFit="1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96.75" customHeight="1" x14ac:dyDescent="0.2">
      <c r="A1" s="240"/>
      <c r="B1" s="241"/>
      <c r="C1" s="119"/>
      <c r="D1" s="119"/>
      <c r="E1" s="242" t="s">
        <v>0</v>
      </c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3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s="60" customFormat="1" ht="60" customHeight="1" x14ac:dyDescent="0.2">
      <c r="A2" s="48" t="s">
        <v>60</v>
      </c>
      <c r="B2" s="244" t="s">
        <v>72</v>
      </c>
      <c r="C2" s="245"/>
      <c r="D2" s="245"/>
      <c r="E2" s="245"/>
      <c r="F2" s="244" t="s">
        <v>34</v>
      </c>
      <c r="G2" s="246"/>
      <c r="H2" s="244" t="s">
        <v>35</v>
      </c>
      <c r="I2" s="245"/>
      <c r="J2" s="245"/>
      <c r="K2" s="245"/>
      <c r="L2" s="245"/>
      <c r="M2" s="246"/>
      <c r="N2" s="247" t="s">
        <v>77</v>
      </c>
      <c r="O2" s="248"/>
      <c r="P2" s="248"/>
      <c r="Q2" s="249"/>
      <c r="R2" s="58" t="s">
        <v>78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x14ac:dyDescent="0.2">
      <c r="A3" s="235" t="s">
        <v>7</v>
      </c>
      <c r="B3" s="228" t="s">
        <v>8</v>
      </c>
      <c r="C3" s="238" t="s">
        <v>68</v>
      </c>
      <c r="D3" s="238" t="s">
        <v>79</v>
      </c>
      <c r="E3" s="228" t="s">
        <v>80</v>
      </c>
      <c r="F3" s="228" t="s">
        <v>10</v>
      </c>
      <c r="G3" s="228"/>
      <c r="H3" s="228"/>
      <c r="I3" s="228"/>
      <c r="J3" s="228"/>
      <c r="K3" s="228" t="s">
        <v>11</v>
      </c>
      <c r="L3" s="228" t="s">
        <v>12</v>
      </c>
      <c r="M3" s="228" t="s">
        <v>13</v>
      </c>
      <c r="N3" s="228" t="s">
        <v>14</v>
      </c>
      <c r="O3" s="228"/>
      <c r="P3" s="228"/>
      <c r="Q3" s="228"/>
      <c r="R3" s="231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ht="11.25" customHeight="1" x14ac:dyDescent="0.2">
      <c r="A4" s="236"/>
      <c r="B4" s="229"/>
      <c r="C4" s="239"/>
      <c r="D4" s="239"/>
      <c r="E4" s="229"/>
      <c r="F4" s="229" t="s">
        <v>15</v>
      </c>
      <c r="G4" s="229"/>
      <c r="H4" s="229" t="s">
        <v>16</v>
      </c>
      <c r="I4" s="229"/>
      <c r="J4" s="230" t="s">
        <v>17</v>
      </c>
      <c r="K4" s="229"/>
      <c r="L4" s="229"/>
      <c r="M4" s="229"/>
      <c r="N4" s="230" t="s">
        <v>18</v>
      </c>
      <c r="O4" s="229" t="s">
        <v>19</v>
      </c>
      <c r="P4" s="229" t="s">
        <v>20</v>
      </c>
      <c r="Q4" s="229" t="s">
        <v>21</v>
      </c>
      <c r="R4" s="233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237"/>
      <c r="B5" s="230"/>
      <c r="C5" s="232"/>
      <c r="D5" s="239"/>
      <c r="E5" s="230"/>
      <c r="F5" s="120" t="s">
        <v>23</v>
      </c>
      <c r="G5" s="120" t="s">
        <v>24</v>
      </c>
      <c r="H5" s="120" t="s">
        <v>23</v>
      </c>
      <c r="I5" s="120" t="s">
        <v>24</v>
      </c>
      <c r="J5" s="232"/>
      <c r="K5" s="230"/>
      <c r="L5" s="230"/>
      <c r="M5" s="230"/>
      <c r="N5" s="232"/>
      <c r="O5" s="230"/>
      <c r="P5" s="230"/>
      <c r="Q5" s="230"/>
      <c r="R5" s="234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ht="81.599999999999994" x14ac:dyDescent="0.2">
      <c r="A6" s="97" t="s">
        <v>39</v>
      </c>
      <c r="B6" s="98" t="s">
        <v>40</v>
      </c>
      <c r="C6" s="99" t="s">
        <v>41</v>
      </c>
      <c r="D6" s="126" t="s">
        <v>81</v>
      </c>
      <c r="E6" s="148" t="s">
        <v>82</v>
      </c>
      <c r="F6" s="128" t="s">
        <v>42</v>
      </c>
      <c r="G6" s="133">
        <f>Cálculo2023!D31</f>
        <v>9033839860</v>
      </c>
      <c r="H6" s="74" t="s">
        <v>43</v>
      </c>
      <c r="I6" s="133">
        <f>Cálculo2023!C31</f>
        <v>12630625151</v>
      </c>
      <c r="J6" s="109">
        <f>(G6/I6)*100</f>
        <v>71.523299535848921</v>
      </c>
      <c r="K6" s="100">
        <v>1</v>
      </c>
      <c r="L6" s="100">
        <v>0.8</v>
      </c>
      <c r="M6" s="99" t="s">
        <v>31</v>
      </c>
      <c r="N6" s="105">
        <v>0.22</v>
      </c>
      <c r="O6" s="105">
        <v>0.66759999999999997</v>
      </c>
      <c r="P6" s="110">
        <v>71.52</v>
      </c>
      <c r="Q6" s="112"/>
      <c r="R6" s="52" t="s">
        <v>83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ht="84" customHeight="1" x14ac:dyDescent="0.2">
      <c r="A7" s="102" t="s">
        <v>47</v>
      </c>
      <c r="B7" s="98" t="s">
        <v>40</v>
      </c>
      <c r="C7" s="103" t="s">
        <v>48</v>
      </c>
      <c r="D7" s="126" t="s">
        <v>84</v>
      </c>
      <c r="E7" s="149" t="s">
        <v>82</v>
      </c>
      <c r="F7" s="127" t="s">
        <v>49</v>
      </c>
      <c r="G7" s="131">
        <v>48</v>
      </c>
      <c r="H7" s="84" t="s">
        <v>50</v>
      </c>
      <c r="I7" s="132">
        <v>70</v>
      </c>
      <c r="J7" s="109">
        <f>(G7/I7)*100</f>
        <v>68.571428571428569</v>
      </c>
      <c r="K7" s="104">
        <v>1</v>
      </c>
      <c r="L7" s="104">
        <v>0.7</v>
      </c>
      <c r="M7" s="103" t="s">
        <v>31</v>
      </c>
      <c r="N7" s="105"/>
      <c r="O7" s="105">
        <v>0.2281</v>
      </c>
      <c r="P7" s="110">
        <v>68.569999999999993</v>
      </c>
      <c r="Q7" s="105"/>
      <c r="R7" s="52" t="s">
        <v>85</v>
      </c>
      <c r="S7" s="50"/>
      <c r="T7" s="49"/>
      <c r="U7" s="49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1:54" x14ac:dyDescent="0.2">
      <c r="A8" s="54"/>
      <c r="B8" s="54"/>
      <c r="C8" s="54"/>
      <c r="D8" s="54"/>
      <c r="E8" s="54"/>
      <c r="F8" s="54"/>
      <c r="G8" s="54"/>
      <c r="H8" s="54"/>
      <c r="I8" s="54"/>
      <c r="J8" s="55"/>
      <c r="K8" s="56"/>
      <c r="L8" s="54"/>
      <c r="M8" s="54"/>
      <c r="N8" s="54"/>
      <c r="O8" s="54"/>
      <c r="P8" s="54"/>
      <c r="Q8" s="54"/>
    </row>
    <row r="9" spans="1:54" x14ac:dyDescent="0.2">
      <c r="A9" s="54"/>
      <c r="B9" s="54"/>
      <c r="C9" s="54"/>
      <c r="D9" s="54"/>
      <c r="E9" s="54"/>
      <c r="F9" s="54"/>
      <c r="G9" s="54"/>
      <c r="I9" s="54"/>
      <c r="J9" s="54"/>
      <c r="K9" s="56"/>
      <c r="L9" s="54"/>
      <c r="M9" s="54"/>
      <c r="N9" s="54"/>
      <c r="O9" s="54"/>
      <c r="P9" s="54"/>
      <c r="Q9" s="54"/>
    </row>
    <row r="10" spans="1:54" ht="20.399999999999999" hidden="1" x14ac:dyDescent="0.2">
      <c r="B10" s="57"/>
      <c r="C10" s="57"/>
      <c r="D10" s="57"/>
      <c r="E10" s="121" t="s">
        <v>52</v>
      </c>
      <c r="F10" s="218" t="s">
        <v>53</v>
      </c>
      <c r="G10" s="218"/>
      <c r="H10" s="219" t="s">
        <v>54</v>
      </c>
      <c r="I10" s="219"/>
      <c r="J10" s="220" t="s">
        <v>55</v>
      </c>
      <c r="K10" s="221"/>
      <c r="L10" s="222"/>
    </row>
    <row r="11" spans="1:54" hidden="1" x14ac:dyDescent="0.2">
      <c r="E11" s="121" t="s">
        <v>56</v>
      </c>
      <c r="F11" s="223" t="s">
        <v>57</v>
      </c>
      <c r="G11" s="223"/>
      <c r="H11" s="224" t="s">
        <v>58</v>
      </c>
      <c r="I11" s="224"/>
      <c r="J11" s="225" t="s">
        <v>59</v>
      </c>
      <c r="K11" s="226"/>
      <c r="L11" s="227"/>
    </row>
    <row r="17" spans="15:15" x14ac:dyDescent="0.2">
      <c r="O17" s="147"/>
    </row>
  </sheetData>
  <sheetProtection sheet="1" objects="1" scenarios="1"/>
  <mergeCells count="30">
    <mergeCell ref="Q4:Q5"/>
    <mergeCell ref="R4:R5"/>
    <mergeCell ref="F10:G10"/>
    <mergeCell ref="H10:I10"/>
    <mergeCell ref="J10:L10"/>
    <mergeCell ref="M3:M5"/>
    <mergeCell ref="N3:R3"/>
    <mergeCell ref="N4:N5"/>
    <mergeCell ref="O4:O5"/>
    <mergeCell ref="P4:P5"/>
    <mergeCell ref="F11:G11"/>
    <mergeCell ref="H11:I11"/>
    <mergeCell ref="J11:L11"/>
    <mergeCell ref="K3:K5"/>
    <mergeCell ref="L3:L5"/>
    <mergeCell ref="F4:G4"/>
    <mergeCell ref="H4:I4"/>
    <mergeCell ref="J4:J5"/>
    <mergeCell ref="F3:J3"/>
    <mergeCell ref="A3:A5"/>
    <mergeCell ref="B3:B5"/>
    <mergeCell ref="C3:C5"/>
    <mergeCell ref="E3:E5"/>
    <mergeCell ref="D3:D5"/>
    <mergeCell ref="A1:B1"/>
    <mergeCell ref="E1:R1"/>
    <mergeCell ref="B2:E2"/>
    <mergeCell ref="F2:G2"/>
    <mergeCell ref="H2:M2"/>
    <mergeCell ref="N2:Q2"/>
  </mergeCells>
  <dataValidations count="3">
    <dataValidation type="list" allowBlank="1" showInputMessage="1" showErrorMessage="1" sqref="H13:H25 H8:H11" xr:uid="{978844AB-F3E8-4B4F-81D3-426FC0CD8FDC}">
      <formula1>$X$6:$X$13</formula1>
    </dataValidation>
    <dataValidation type="list" allowBlank="1" showInputMessage="1" showErrorMessage="1" sqref="M8:N25" xr:uid="{557D7EFD-6CEC-4946-9B7E-8263E403F25D}">
      <formula1>$AB$6:$AB$7</formula1>
    </dataValidation>
    <dataValidation allowBlank="1" showInputMessage="1" showErrorMessage="1" sqref="H7" xr:uid="{6CA531F4-1D2E-4110-9E21-0912A15D1338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E694E5-F4D3-442E-8249-F24CB05F4810}">
          <x14:formula1>
            <xm:f>'2020'!#REF!</xm:f>
          </x14:formula1>
          <xm:sqref>G8:G25 O8:O25 Q8:Q25 I8:I25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7AC2-52FD-4237-9142-1023797854B9}">
  <dimension ref="B3:E31"/>
  <sheetViews>
    <sheetView workbookViewId="0">
      <selection activeCell="M10" sqref="M10"/>
    </sheetView>
  </sheetViews>
  <sheetFormatPr baseColWidth="10" defaultColWidth="8.88671875" defaultRowHeight="14.4" x14ac:dyDescent="0.3"/>
  <cols>
    <col min="2" max="2" width="28.33203125" customWidth="1"/>
    <col min="3" max="4" width="18.88671875" bestFit="1" customWidth="1"/>
    <col min="5" max="5" width="14.6640625" customWidth="1"/>
  </cols>
  <sheetData>
    <row r="3" spans="2:5" ht="15.6" x14ac:dyDescent="0.3">
      <c r="B3" s="252" t="s">
        <v>86</v>
      </c>
      <c r="C3" s="252"/>
      <c r="D3" s="252"/>
      <c r="E3" s="252"/>
    </row>
    <row r="4" spans="2:5" x14ac:dyDescent="0.3">
      <c r="B4" s="150" t="s">
        <v>87</v>
      </c>
      <c r="C4" s="151" t="s">
        <v>88</v>
      </c>
      <c r="D4" s="151" t="s">
        <v>89</v>
      </c>
      <c r="E4" s="151" t="s">
        <v>90</v>
      </c>
    </row>
    <row r="5" spans="2:5" ht="21.75" customHeight="1" x14ac:dyDescent="0.3">
      <c r="B5" s="152" t="s">
        <v>91</v>
      </c>
      <c r="C5" s="154">
        <v>450439025</v>
      </c>
      <c r="D5" s="154">
        <v>106279186</v>
      </c>
      <c r="E5" s="153" t="s">
        <v>92</v>
      </c>
    </row>
    <row r="6" spans="2:5" ht="21.75" customHeight="1" x14ac:dyDescent="0.3">
      <c r="B6" s="152" t="s">
        <v>93</v>
      </c>
      <c r="C6" s="154">
        <v>6631939835</v>
      </c>
      <c r="D6" s="154">
        <v>4705587295</v>
      </c>
      <c r="E6" s="153" t="s">
        <v>92</v>
      </c>
    </row>
    <row r="7" spans="2:5" ht="21.75" customHeight="1" x14ac:dyDescent="0.3">
      <c r="B7" s="155" t="s">
        <v>94</v>
      </c>
      <c r="C7" s="157">
        <v>188042065</v>
      </c>
      <c r="D7" s="157">
        <v>15672115</v>
      </c>
      <c r="E7" s="156" t="s">
        <v>92</v>
      </c>
    </row>
    <row r="8" spans="2:5" ht="21.75" customHeight="1" x14ac:dyDescent="0.3">
      <c r="B8" s="158" t="s">
        <v>95</v>
      </c>
      <c r="C8" s="159">
        <v>7270420925</v>
      </c>
      <c r="D8" s="159">
        <v>4827538596</v>
      </c>
      <c r="E8" s="160"/>
    </row>
    <row r="9" spans="2:5" x14ac:dyDescent="0.3">
      <c r="B9" s="167" t="s">
        <v>96</v>
      </c>
      <c r="C9" s="154">
        <v>1408002591</v>
      </c>
      <c r="D9" s="154">
        <v>296089920</v>
      </c>
      <c r="E9" s="162" t="s">
        <v>92</v>
      </c>
    </row>
    <row r="10" spans="2:5" ht="18" x14ac:dyDescent="0.35">
      <c r="B10" s="163" t="s">
        <v>97</v>
      </c>
      <c r="C10" s="164">
        <v>8678423516</v>
      </c>
      <c r="D10" s="164">
        <v>5123628516</v>
      </c>
      <c r="E10" s="160">
        <v>59.04</v>
      </c>
    </row>
    <row r="11" spans="2:5" x14ac:dyDescent="0.3">
      <c r="B11" s="165"/>
      <c r="C11" s="134"/>
      <c r="D11" s="134"/>
      <c r="E11" s="134"/>
    </row>
    <row r="12" spans="2:5" x14ac:dyDescent="0.3">
      <c r="B12" s="134"/>
      <c r="C12" s="134"/>
      <c r="D12" s="134"/>
      <c r="E12" s="134"/>
    </row>
    <row r="13" spans="2:5" x14ac:dyDescent="0.3">
      <c r="B13" s="134"/>
      <c r="C13" s="134"/>
      <c r="D13" s="134"/>
      <c r="E13" s="134"/>
    </row>
    <row r="14" spans="2:5" ht="15.6" x14ac:dyDescent="0.3">
      <c r="B14" s="253" t="s">
        <v>98</v>
      </c>
      <c r="C14" s="253"/>
      <c r="D14" s="253"/>
      <c r="E14" s="253"/>
    </row>
    <row r="15" spans="2:5" x14ac:dyDescent="0.3">
      <c r="B15" s="150" t="s">
        <v>87</v>
      </c>
      <c r="C15" s="151" t="s">
        <v>88</v>
      </c>
      <c r="D15" s="151" t="s">
        <v>89</v>
      </c>
      <c r="E15" s="151" t="s">
        <v>90</v>
      </c>
    </row>
    <row r="16" spans="2:5" ht="23.25" customHeight="1" x14ac:dyDescent="0.3">
      <c r="B16" s="152" t="s">
        <v>91</v>
      </c>
      <c r="C16" s="154">
        <v>456986025</v>
      </c>
      <c r="D16" s="154">
        <v>204827645</v>
      </c>
      <c r="E16" s="153" t="s">
        <v>92</v>
      </c>
    </row>
    <row r="17" spans="2:5" ht="23.25" customHeight="1" x14ac:dyDescent="0.3">
      <c r="B17" s="152" t="s">
        <v>93</v>
      </c>
      <c r="C17" s="154">
        <v>6902521030</v>
      </c>
      <c r="D17" s="154">
        <v>5391745853</v>
      </c>
      <c r="E17" s="153" t="s">
        <v>92</v>
      </c>
    </row>
    <row r="18" spans="2:5" ht="23.25" customHeight="1" x14ac:dyDescent="0.3">
      <c r="B18" s="155" t="s">
        <v>94</v>
      </c>
      <c r="C18" s="157">
        <v>191357065</v>
      </c>
      <c r="D18" s="157">
        <v>43161364</v>
      </c>
      <c r="E18" s="156" t="s">
        <v>92</v>
      </c>
    </row>
    <row r="19" spans="2:5" ht="23.25" customHeight="1" x14ac:dyDescent="0.3">
      <c r="B19" s="158" t="s">
        <v>95</v>
      </c>
      <c r="C19" s="159">
        <v>7550864120</v>
      </c>
      <c r="D19" s="159">
        <v>5639734862</v>
      </c>
      <c r="E19" s="160">
        <v>74.69</v>
      </c>
    </row>
    <row r="20" spans="2:5" ht="23.25" customHeight="1" x14ac:dyDescent="0.3">
      <c r="B20" s="161" t="s">
        <v>96</v>
      </c>
      <c r="C20" s="166">
        <v>2050000000</v>
      </c>
      <c r="D20" s="166">
        <v>769858070</v>
      </c>
      <c r="E20" s="162" t="s">
        <v>92</v>
      </c>
    </row>
    <row r="21" spans="2:5" ht="18" x14ac:dyDescent="0.35">
      <c r="B21" s="163" t="s">
        <v>97</v>
      </c>
      <c r="C21" s="164">
        <v>9600864120</v>
      </c>
      <c r="D21" s="164">
        <v>6409592932</v>
      </c>
      <c r="E21" s="160">
        <v>66.760000000000005</v>
      </c>
    </row>
    <row r="22" spans="2:5" x14ac:dyDescent="0.3">
      <c r="B22" s="134"/>
      <c r="C22" s="134"/>
      <c r="D22" s="134"/>
      <c r="E22" s="134"/>
    </row>
    <row r="24" spans="2:5" ht="15.75" customHeight="1" x14ac:dyDescent="0.3">
      <c r="B24" s="254" t="s">
        <v>99</v>
      </c>
      <c r="C24" s="254"/>
      <c r="D24" s="254"/>
      <c r="E24" s="254"/>
    </row>
    <row r="25" spans="2:5" x14ac:dyDescent="0.3">
      <c r="B25" s="168" t="s">
        <v>87</v>
      </c>
      <c r="C25" s="169" t="s">
        <v>88</v>
      </c>
      <c r="D25" s="169" t="s">
        <v>89</v>
      </c>
      <c r="E25" s="169" t="s">
        <v>90</v>
      </c>
    </row>
    <row r="26" spans="2:5" x14ac:dyDescent="0.3">
      <c r="B26" s="170" t="s">
        <v>91</v>
      </c>
      <c r="C26" s="171">
        <v>613986025</v>
      </c>
      <c r="D26" s="171">
        <v>371580914</v>
      </c>
      <c r="E26" s="172" t="s">
        <v>92</v>
      </c>
    </row>
    <row r="27" spans="2:5" x14ac:dyDescent="0.3">
      <c r="B27" s="170" t="s">
        <v>93</v>
      </c>
      <c r="C27" s="171">
        <v>8160961016</v>
      </c>
      <c r="D27" s="171">
        <v>6945161204</v>
      </c>
      <c r="E27" s="172" t="s">
        <v>92</v>
      </c>
    </row>
    <row r="28" spans="2:5" x14ac:dyDescent="0.3">
      <c r="B28" s="173" t="s">
        <v>94</v>
      </c>
      <c r="C28" s="174">
        <v>201357065</v>
      </c>
      <c r="D28" s="174">
        <v>179391009</v>
      </c>
      <c r="E28" s="175" t="s">
        <v>92</v>
      </c>
    </row>
    <row r="29" spans="2:5" ht="15.6" x14ac:dyDescent="0.3">
      <c r="B29" s="176" t="s">
        <v>95</v>
      </c>
      <c r="C29" s="177">
        <f>SUM(C26:C28)</f>
        <v>8976304106</v>
      </c>
      <c r="D29" s="177">
        <f>SUM(D26:D28)</f>
        <v>7496133127</v>
      </c>
      <c r="E29" s="183">
        <f>D29/C29</f>
        <v>0.83510240277948977</v>
      </c>
    </row>
    <row r="30" spans="2:5" x14ac:dyDescent="0.3">
      <c r="B30" s="178" t="s">
        <v>96</v>
      </c>
      <c r="C30" s="179">
        <v>3654321045</v>
      </c>
      <c r="D30" s="179">
        <v>1537706733</v>
      </c>
      <c r="E30" s="180" t="s">
        <v>92</v>
      </c>
    </row>
    <row r="31" spans="2:5" ht="18" x14ac:dyDescent="0.35">
      <c r="B31" s="181" t="s">
        <v>97</v>
      </c>
      <c r="C31" s="182">
        <f>C29+C30</f>
        <v>12630625151</v>
      </c>
      <c r="D31" s="182">
        <f>D29+D30</f>
        <v>9033839860</v>
      </c>
      <c r="E31" s="183">
        <f>D31/C31</f>
        <v>0.71523299535848917</v>
      </c>
    </row>
  </sheetData>
  <sheetProtection sheet="1" objects="1" scenarios="1"/>
  <mergeCells count="3">
    <mergeCell ref="B3:E3"/>
    <mergeCell ref="B14:E14"/>
    <mergeCell ref="B24:E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56EE-DD77-4389-957F-97ECFA216DA3}">
  <dimension ref="A1:E9"/>
  <sheetViews>
    <sheetView tabSelected="1" workbookViewId="0">
      <selection activeCell="D16" sqref="D16"/>
    </sheetView>
  </sheetViews>
  <sheetFormatPr baseColWidth="10" defaultColWidth="8.88671875" defaultRowHeight="14.4" x14ac:dyDescent="0.3"/>
  <cols>
    <col min="2" max="2" width="13.44140625" customWidth="1"/>
    <col min="3" max="3" width="23.6640625" customWidth="1"/>
    <col min="4" max="4" width="21.33203125" customWidth="1"/>
    <col min="5" max="5" width="14" customWidth="1"/>
  </cols>
  <sheetData>
    <row r="1" spans="1:5" x14ac:dyDescent="0.3">
      <c r="A1" s="134"/>
      <c r="B1" s="134"/>
      <c r="C1" s="134"/>
      <c r="D1" s="134"/>
      <c r="E1" s="134"/>
    </row>
    <row r="2" spans="1:5" ht="36.75" customHeight="1" x14ac:dyDescent="0.35">
      <c r="A2" s="134"/>
      <c r="B2" s="255" t="s">
        <v>100</v>
      </c>
      <c r="C2" s="256"/>
      <c r="D2" s="256"/>
      <c r="E2" s="257"/>
    </row>
    <row r="3" spans="1:5" ht="31.8" x14ac:dyDescent="0.3">
      <c r="A3" s="134"/>
      <c r="B3" s="141" t="s">
        <v>101</v>
      </c>
      <c r="C3" s="142" t="s">
        <v>102</v>
      </c>
      <c r="D3" s="142" t="s">
        <v>103</v>
      </c>
      <c r="E3" s="143" t="s">
        <v>104</v>
      </c>
    </row>
    <row r="4" spans="1:5" x14ac:dyDescent="0.3">
      <c r="A4" s="134"/>
      <c r="B4" s="144" t="s">
        <v>92</v>
      </c>
      <c r="C4" s="145" t="s">
        <v>92</v>
      </c>
      <c r="D4" s="145" t="s">
        <v>92</v>
      </c>
      <c r="E4" s="146" t="s">
        <v>92</v>
      </c>
    </row>
    <row r="5" spans="1:5" x14ac:dyDescent="0.3">
      <c r="A5" s="134"/>
      <c r="B5" s="136" t="s">
        <v>105</v>
      </c>
      <c r="C5" s="135">
        <v>531527117</v>
      </c>
      <c r="D5" s="135">
        <v>524110081</v>
      </c>
      <c r="E5" s="137">
        <f>(D5/C5)*100</f>
        <v>98.604579942814098</v>
      </c>
    </row>
    <row r="6" spans="1:5" x14ac:dyDescent="0.3">
      <c r="A6" s="134"/>
      <c r="B6" s="136" t="s">
        <v>106</v>
      </c>
      <c r="C6" s="135">
        <v>7279429000</v>
      </c>
      <c r="D6" s="135">
        <v>7275799164</v>
      </c>
      <c r="E6" s="137">
        <f t="shared" ref="E6:E9" si="0">(D6/C6)*100</f>
        <v>99.950135704325163</v>
      </c>
    </row>
    <row r="7" spans="1:5" x14ac:dyDescent="0.3">
      <c r="A7" s="134"/>
      <c r="B7" s="136" t="s">
        <v>107</v>
      </c>
      <c r="C7" s="135">
        <v>154735014</v>
      </c>
      <c r="D7" s="135">
        <v>154734939</v>
      </c>
      <c r="E7" s="137">
        <f t="shared" si="0"/>
        <v>99.99995153003961</v>
      </c>
    </row>
    <row r="8" spans="1:5" x14ac:dyDescent="0.3">
      <c r="A8" s="134"/>
      <c r="B8" s="136" t="s">
        <v>108</v>
      </c>
      <c r="C8" s="135">
        <v>2295948401</v>
      </c>
      <c r="D8" s="135">
        <v>2293211342</v>
      </c>
      <c r="E8" s="137">
        <f t="shared" si="0"/>
        <v>99.880787434124912</v>
      </c>
    </row>
    <row r="9" spans="1:5" ht="18" x14ac:dyDescent="0.35">
      <c r="A9" s="134"/>
      <c r="B9" s="138" t="s">
        <v>109</v>
      </c>
      <c r="C9" s="139">
        <f>SUM(C5:C8)</f>
        <v>10261639532</v>
      </c>
      <c r="D9" s="139">
        <f>SUM(D5:D8)</f>
        <v>10247855526</v>
      </c>
      <c r="E9" s="140">
        <f t="shared" si="0"/>
        <v>99.865674427979897</v>
      </c>
    </row>
  </sheetData>
  <sheetProtection sheet="1" objects="1" scenarios="1"/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Aud. Interna</vt:lpstr>
      <vt:lpstr>2019</vt:lpstr>
      <vt:lpstr>2020</vt:lpstr>
      <vt:lpstr>2021</vt:lpstr>
      <vt:lpstr>2022</vt:lpstr>
      <vt:lpstr>2023</vt:lpstr>
      <vt:lpstr>Cálculo2023</vt:lpstr>
      <vt:lpstr>Calculo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</dc:creator>
  <cp:keywords/>
  <dc:description/>
  <cp:lastModifiedBy>Laura  Castaño López</cp:lastModifiedBy>
  <cp:revision/>
  <dcterms:created xsi:type="dcterms:W3CDTF">2018-09-12T09:52:35Z</dcterms:created>
  <dcterms:modified xsi:type="dcterms:W3CDTF">2023-12-29T17:10:50Z</dcterms:modified>
  <cp:category/>
  <cp:contentStatus/>
</cp:coreProperties>
</file>